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japnyak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15" i="19" l="1"/>
  <c r="D46" i="19" l="1"/>
  <c r="E29" i="7" l="1"/>
  <c r="H65" i="7"/>
  <c r="D29" i="19" l="1"/>
  <c r="L30" i="19"/>
  <c r="C10" i="11"/>
  <c r="M40" i="7" l="1"/>
  <c r="L40" i="7"/>
  <c r="K40" i="7"/>
  <c r="K36" i="7"/>
  <c r="L36" i="7"/>
  <c r="M36" i="7"/>
  <c r="K30" i="7"/>
  <c r="L30" i="7"/>
  <c r="M30" i="7"/>
  <c r="E38" i="7" l="1"/>
  <c r="E44" i="7"/>
  <c r="E45" i="7"/>
  <c r="E48" i="7"/>
  <c r="E54" i="7"/>
  <c r="E55" i="7"/>
  <c r="E56" i="7"/>
  <c r="E57" i="7"/>
  <c r="E58" i="7"/>
  <c r="E36" i="7"/>
  <c r="D38" i="7"/>
  <c r="D44" i="7"/>
  <c r="D45" i="7"/>
  <c r="D48" i="7"/>
  <c r="D54" i="7"/>
  <c r="D55" i="7"/>
  <c r="D56" i="7"/>
  <c r="D57" i="7"/>
  <c r="D58" i="7"/>
  <c r="C38" i="7"/>
  <c r="C44" i="7"/>
  <c r="C45" i="7"/>
  <c r="C47" i="7"/>
  <c r="C48" i="7"/>
  <c r="C51" i="7"/>
  <c r="C54" i="7"/>
  <c r="C55" i="7"/>
  <c r="C56" i="7"/>
  <c r="C57" i="7"/>
  <c r="C58" i="7"/>
  <c r="C34" i="7"/>
  <c r="E32" i="7"/>
  <c r="E33" i="7"/>
  <c r="E34" i="7"/>
  <c r="D32" i="7"/>
  <c r="D33" i="7"/>
  <c r="D34" i="7"/>
  <c r="E27" i="7"/>
  <c r="C32" i="7"/>
  <c r="C33" i="7"/>
  <c r="E15" i="7" l="1"/>
  <c r="D15" i="7"/>
  <c r="C15" i="7"/>
  <c r="L18" i="12" l="1"/>
  <c r="L17" i="12"/>
  <c r="L16" i="12"/>
  <c r="L15" i="12"/>
  <c r="L14" i="12"/>
  <c r="D18" i="12"/>
  <c r="D17" i="12"/>
  <c r="D16" i="12"/>
  <c r="D15" i="12"/>
  <c r="D14" i="12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5" i="10" s="1"/>
  <c r="A36" i="10" s="1"/>
  <c r="A39" i="10" s="1"/>
  <c r="A40" i="10" s="1"/>
  <c r="A41" i="10" s="1"/>
  <c r="A42" i="10" s="1"/>
  <c r="A43" i="10" s="1"/>
  <c r="A45" i="10" s="1"/>
  <c r="A46" i="10" s="1"/>
  <c r="A47" i="10" s="1"/>
  <c r="A48" i="10" s="1"/>
  <c r="A49" i="10" s="1"/>
  <c r="A50" i="10" s="1"/>
  <c r="A51" i="10" s="1"/>
  <c r="A52" i="10" s="1"/>
  <c r="A53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3" i="10" s="1"/>
  <c r="A14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5" i="9" s="1"/>
  <c r="A36" i="9" s="1"/>
  <c r="A38" i="9" s="1"/>
  <c r="A39" i="9" s="1"/>
  <c r="A40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5" i="9"/>
  <c r="B56" i="9"/>
  <c r="B57" i="9"/>
  <c r="B58" i="9"/>
  <c r="B23" i="9"/>
  <c r="B21" i="9"/>
  <c r="B20" i="9"/>
  <c r="A8" i="9"/>
  <c r="A9" i="9" s="1"/>
  <c r="A10" i="9" s="1"/>
  <c r="A12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1" i="7" s="1"/>
  <c r="A66" i="7" s="1"/>
  <c r="A15" i="7"/>
  <c r="A16" i="7" s="1"/>
  <c r="A17" i="7" s="1"/>
  <c r="A19" i="7" s="1"/>
  <c r="A20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1" i="19" s="1"/>
  <c r="A63" i="19" s="1"/>
  <c r="I9" i="12" l="1"/>
  <c r="F15" i="7" l="1"/>
  <c r="B22" i="10" l="1"/>
  <c r="B22" i="9" l="1"/>
  <c r="K22" i="7" l="1"/>
  <c r="L19" i="12"/>
  <c r="D27" i="19" l="1"/>
  <c r="J9" i="12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F7" i="12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N7" i="12"/>
  <c r="N40" i="19" l="1"/>
  <c r="D40" i="19" s="1"/>
  <c r="M85" i="7" l="1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58" i="7"/>
  <c r="K58" i="7"/>
  <c r="L57" i="7"/>
  <c r="K57" i="7"/>
  <c r="L56" i="7"/>
  <c r="K56" i="7"/>
  <c r="L55" i="7"/>
  <c r="K55" i="7"/>
  <c r="L54" i="7"/>
  <c r="K54" i="7"/>
  <c r="L52" i="7"/>
  <c r="K52" i="7"/>
  <c r="L51" i="7"/>
  <c r="K51" i="7"/>
  <c r="L48" i="7"/>
  <c r="K48" i="7"/>
  <c r="L47" i="7"/>
  <c r="K47" i="7"/>
  <c r="L45" i="7"/>
  <c r="K45" i="7"/>
  <c r="L44" i="7"/>
  <c r="K44" i="7"/>
  <c r="L38" i="7"/>
  <c r="K38" i="7"/>
  <c r="L34" i="7"/>
  <c r="K34" i="7"/>
  <c r="L33" i="7"/>
  <c r="K33" i="7"/>
  <c r="L32" i="7"/>
  <c r="K32" i="7"/>
  <c r="L27" i="7"/>
  <c r="K27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13" i="7"/>
  <c r="D13" i="7"/>
  <c r="E13" i="7"/>
  <c r="K68" i="7" l="1"/>
  <c r="C67" i="7"/>
  <c r="K79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E26" i="7" l="1"/>
  <c r="D52" i="9"/>
  <c r="F21" i="7"/>
  <c r="M21" i="7" s="1"/>
  <c r="F19" i="7"/>
  <c r="M19" i="7" s="1"/>
  <c r="F17" i="7"/>
  <c r="F50" i="7"/>
  <c r="F53" i="7"/>
  <c r="F54" i="7"/>
  <c r="M54" i="7" s="1"/>
  <c r="F56" i="7"/>
  <c r="M56" i="7" s="1"/>
  <c r="F57" i="7"/>
  <c r="M57" i="7" s="1"/>
  <c r="F58" i="7"/>
  <c r="M58" i="7" s="1"/>
  <c r="F59" i="7"/>
  <c r="F60" i="7"/>
  <c r="M50" i="7" l="1"/>
  <c r="C50" i="7"/>
  <c r="D50" i="7"/>
  <c r="L26" i="7"/>
  <c r="M26" i="7"/>
  <c r="E53" i="7"/>
  <c r="L53" i="7" s="1"/>
  <c r="D53" i="7"/>
  <c r="C53" i="7"/>
  <c r="E60" i="7"/>
  <c r="D60" i="7"/>
  <c r="K60" i="7" s="1"/>
  <c r="C60" i="7"/>
  <c r="E59" i="7"/>
  <c r="D59" i="7"/>
  <c r="C59" i="7"/>
  <c r="M17" i="7"/>
  <c r="D54" i="10"/>
  <c r="M60" i="7"/>
  <c r="D47" i="10"/>
  <c r="M53" i="7"/>
  <c r="D53" i="10"/>
  <c r="M59" i="7"/>
  <c r="D19" i="15"/>
  <c r="C19" i="15"/>
  <c r="D15" i="15"/>
  <c r="C15" i="15"/>
  <c r="D11" i="15"/>
  <c r="C11" i="15"/>
  <c r="C23" i="15" s="1"/>
  <c r="C7" i="15"/>
  <c r="L50" i="7" l="1"/>
  <c r="K50" i="7"/>
  <c r="K59" i="7"/>
  <c r="K53" i="7"/>
  <c r="L60" i="7"/>
  <c r="L59" i="7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F45" i="7"/>
  <c r="M45" i="7" s="1"/>
  <c r="F44" i="7"/>
  <c r="M44" i="7" s="1"/>
  <c r="F43" i="7"/>
  <c r="F42" i="7"/>
  <c r="F41" i="7"/>
  <c r="F39" i="7"/>
  <c r="F38" i="7"/>
  <c r="M38" i="7" s="1"/>
  <c r="F37" i="7"/>
  <c r="F36" i="7"/>
  <c r="E37" i="7" l="1"/>
  <c r="D37" i="7"/>
  <c r="C37" i="7"/>
  <c r="C35" i="7" s="1"/>
  <c r="E39" i="7"/>
  <c r="D39" i="7"/>
  <c r="K39" i="7" s="1"/>
  <c r="C39" i="7"/>
  <c r="E42" i="7"/>
  <c r="D42" i="7"/>
  <c r="C42" i="7"/>
  <c r="E43" i="7"/>
  <c r="D43" i="7"/>
  <c r="C43" i="7"/>
  <c r="M18" i="7"/>
  <c r="F13" i="7"/>
  <c r="F35" i="7"/>
  <c r="F28" i="7"/>
  <c r="E28" i="7" l="1"/>
  <c r="M28" i="7" s="1"/>
  <c r="D28" i="7"/>
  <c r="C28" i="7"/>
  <c r="K37" i="7"/>
  <c r="D35" i="7"/>
  <c r="K35" i="7" s="1"/>
  <c r="E35" i="7"/>
  <c r="L37" i="7"/>
  <c r="M37" i="7"/>
  <c r="L39" i="7"/>
  <c r="M39" i="7"/>
  <c r="K41" i="7"/>
  <c r="L41" i="7"/>
  <c r="M41" i="7"/>
  <c r="K42" i="7"/>
  <c r="L42" i="7"/>
  <c r="M42" i="7"/>
  <c r="K46" i="7"/>
  <c r="L46" i="7"/>
  <c r="M46" i="7"/>
  <c r="K43" i="7"/>
  <c r="L43" i="7"/>
  <c r="M43" i="7"/>
  <c r="F40" i="7"/>
  <c r="L35" i="7" l="1"/>
  <c r="M35" i="7"/>
  <c r="D18" i="19"/>
  <c r="G54" i="18" l="1"/>
  <c r="D17" i="19"/>
  <c r="F27" i="7"/>
  <c r="M27" i="7" s="1"/>
  <c r="E65" i="7" l="1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65" i="7" l="1"/>
  <c r="M65" i="7"/>
  <c r="K65" i="7"/>
  <c r="D14" i="9" l="1"/>
  <c r="D30" i="18"/>
  <c r="D8" i="18"/>
  <c r="D34" i="18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E31" i="7" l="1"/>
  <c r="D31" i="7"/>
  <c r="C31" i="7"/>
  <c r="H31" i="7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E49" i="7" l="1"/>
  <c r="D49" i="7"/>
  <c r="C49" i="7"/>
  <c r="K31" i="7"/>
  <c r="L31" i="7"/>
  <c r="L28" i="7"/>
  <c r="K28" i="7"/>
  <c r="N28" i="12"/>
  <c r="D32" i="19" s="1"/>
  <c r="H30" i="7"/>
  <c r="D43" i="10"/>
  <c r="M49" i="7"/>
  <c r="D24" i="10"/>
  <c r="D17" i="9"/>
  <c r="E75" i="10"/>
  <c r="E74" i="10"/>
  <c r="E68" i="10"/>
  <c r="E67" i="10"/>
  <c r="K49" i="7" l="1"/>
  <c r="L49" i="7"/>
  <c r="F32" i="19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K12" i="7" l="1"/>
  <c r="L12" i="7"/>
  <c r="E6" i="10"/>
  <c r="C62" i="18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5" i="19"/>
  <c r="F65" i="19" s="1"/>
  <c r="D23" i="9"/>
  <c r="E6" i="9"/>
  <c r="C25" i="7" l="1"/>
  <c r="C24" i="7" s="1"/>
  <c r="C82" i="7" s="1"/>
  <c r="D19" i="9"/>
  <c r="E23" i="9"/>
  <c r="F25" i="7"/>
  <c r="D23" i="10"/>
  <c r="L29" i="7" l="1"/>
  <c r="E25" i="7"/>
  <c r="K29" i="7"/>
  <c r="D25" i="7"/>
  <c r="M29" i="7"/>
  <c r="E23" i="10"/>
  <c r="D19" i="10"/>
  <c r="F24" i="7"/>
  <c r="E19" i="9"/>
  <c r="D59" i="9"/>
  <c r="E59" i="9" s="1"/>
  <c r="K25" i="7" l="1"/>
  <c r="D24" i="7"/>
  <c r="E24" i="7"/>
  <c r="E82" i="7" s="1"/>
  <c r="L25" i="7"/>
  <c r="M25" i="7"/>
  <c r="E19" i="10"/>
  <c r="D18" i="10"/>
  <c r="F82" i="7"/>
  <c r="M24" i="7" l="1"/>
  <c r="M82" i="7"/>
  <c r="L24" i="7"/>
  <c r="K24" i="7"/>
  <c r="D82" i="7"/>
  <c r="K82" i="7" s="1"/>
  <c r="E18" i="10"/>
  <c r="D76" i="10"/>
  <c r="E76" i="10" s="1"/>
  <c r="L82" i="7" l="1"/>
</calcChain>
</file>

<file path=xl/sharedStrings.xml><?xml version="1.0" encoding="utf-8"?>
<sst xmlns="http://schemas.openxmlformats.org/spreadsheetml/2006/main" count="479" uniqueCount="286">
  <si>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</si>
  <si>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</si>
  <si>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</si>
  <si>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</si>
  <si>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</si>
  <si>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</si>
  <si>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</si>
  <si>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</si>
  <si>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</si>
  <si>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</si>
  <si>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</si>
  <si>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</si>
  <si>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</si>
  <si>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</si>
  <si>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</si>
  <si>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</si>
  <si>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</si>
  <si>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</si>
  <si>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</si>
  <si>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</si>
  <si>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</si>
  <si>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</si>
  <si>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</si>
  <si>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</si>
  <si>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</si>
  <si>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</si>
  <si>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</si>
  <si>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</si>
  <si>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</si>
  <si>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</si>
  <si>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</si>
  <si>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</si>
  <si>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</si>
  <si>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</si>
  <si>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</si>
  <si>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</si>
  <si>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</si>
  <si>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</si>
  <si>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</si>
  <si>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</si>
  <si>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</si>
  <si>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</si>
  <si>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</si>
  <si>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</si>
  <si>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</si>
  <si>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</si>
  <si>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</si>
  <si>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</si>
  <si>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</si>
  <si>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</si>
  <si>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</si>
  <si>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</si>
  <si>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</si>
  <si>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</si>
  <si>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</si>
  <si>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</si>
  <si>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</si>
  <si>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</si>
  <si>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</si>
  <si>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</si>
  <si>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</si>
  <si>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</si>
  <si>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</si>
  <si>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</si>
  <si>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</si>
  <si>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</si>
  <si>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</si>
  <si>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</si>
  <si>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</si>
  <si>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</si>
  <si>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</si>
  <si>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</si>
  <si>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</si>
  <si>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</si>
  <si>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</si>
  <si>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</si>
  <si>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</si>
  <si>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</si>
  <si>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</si>
  <si>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</si>
  <si>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</si>
  <si>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</si>
  <si>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</si>
  <si>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</si>
  <si>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</si>
  <si>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</si>
  <si>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</si>
  <si>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</si>
  <si>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</si>
  <si>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</si>
  <si>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</si>
  <si>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</si>
  <si>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</si>
  <si>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</si>
  <si>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</si>
  <si>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</si>
  <si>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</si>
  <si>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</si>
  <si>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</si>
  <si>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</si>
  <si>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</si>
  <si>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</si>
  <si>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</si>
  <si>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</si>
  <si>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</si>
  <si>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</si>
  <si>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</si>
  <si>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</si>
  <si>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</si>
  <si>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</si>
  <si>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</si>
  <si>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</si>
  <si>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</si>
  <si>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</si>
  <si>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</si>
  <si>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</si>
  <si>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</si>
  <si>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</si>
  <si>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</si>
  <si>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</si>
  <si>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</si>
  <si>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</si>
  <si>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</si>
  <si>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</si>
  <si>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</si>
  <si>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</si>
  <si>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</si>
  <si>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</si>
  <si>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</si>
  <si>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</si>
  <si>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</si>
  <si>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</si>
  <si>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</si>
  <si>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</si>
  <si>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</si>
  <si>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</si>
  <si>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</si>
  <si>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</si>
  <si>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</si>
  <si>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</si>
  <si>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</si>
  <si>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</si>
  <si>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</si>
  <si>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</si>
  <si>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</si>
  <si>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</si>
  <si>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</si>
  <si>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</si>
  <si>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</si>
  <si>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</si>
  <si>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</si>
  <si>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</si>
  <si>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</si>
  <si>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</si>
  <si>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</si>
  <si>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</si>
  <si>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</si>
  <si>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</si>
  <si>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</si>
  <si>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</si>
  <si>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</si>
  <si>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</si>
  <si>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</si>
  <si>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</si>
  <si>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</si>
  <si>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</si>
  <si>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</si>
  <si>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</si>
  <si>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</si>
  <si>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</si>
  <si>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</si>
  <si>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</si>
  <si>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</si>
  <si>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</si>
  <si>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</si>
  <si>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</si>
  <si>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</si>
  <si>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</si>
  <si>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</si>
  <si>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</si>
  <si>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</si>
  <si>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</si>
  <si>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</si>
  <si>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</si>
  <si>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</si>
  <si>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</si>
  <si>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</si>
  <si>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</si>
  <si>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</si>
  <si>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</si>
  <si>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</si>
  <si>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</si>
  <si>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</si>
  <si>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</si>
  <si>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</si>
  <si>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</si>
  <si>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</si>
  <si>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</si>
  <si>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</si>
  <si>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</si>
  <si>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</si>
  <si>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</si>
  <si>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</si>
  <si>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</si>
  <si>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</si>
  <si>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</si>
  <si>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</si>
  <si>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</si>
  <si>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</si>
  <si>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</si>
  <si>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</si>
  <si>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</si>
  <si>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</si>
  <si>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</si>
  <si>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</si>
  <si>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</si>
  <si>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</si>
  <si>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</si>
  <si>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</si>
  <si>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</si>
  <si>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</si>
  <si>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</si>
  <si>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</si>
  <si>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</si>
  <si>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</si>
  <si>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</si>
  <si>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</si>
  <si>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</si>
  <si>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</si>
  <si>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</si>
  <si>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</si>
  <si>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</si>
  <si>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</si>
  <si>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</si>
  <si>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</si>
  <si>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</si>
  <si>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</si>
  <si>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</si>
  <si>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</si>
  <si>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</si>
  <si>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</si>
  <si>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</si>
  <si>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</si>
  <si>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</si>
  <si>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</si>
  <si>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</si>
  <si>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</si>
  <si>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</si>
  <si>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</si>
  <si>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</si>
  <si>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</si>
  <si>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</si>
  <si>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</si>
  <si>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</si>
  <si>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</si>
  <si>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</si>
  <si>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</si>
  <si>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</si>
  <si>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Ռ. Պողոսյան</t>
  </si>
  <si>
    <t>Ա. Հակոբյան</t>
  </si>
  <si>
    <t>Կադաստրի ծառայության գծով</t>
  </si>
  <si>
    <t>Գույքագրման  աշխատանքների գծով</t>
  </si>
  <si>
    <t>ինտերնետ</t>
  </si>
  <si>
    <t>կրակմարիչների լիցքավորման գծով</t>
  </si>
  <si>
    <t>բուժ/զննում</t>
  </si>
  <si>
    <t>ԴԱՀԿ</t>
  </si>
  <si>
    <t>Նախատեսվել է 2022թ. փաստացի ծախսի չափով։</t>
  </si>
  <si>
    <t>Նախատեսվում է գույքի գույքագրման և օգտագործման համար ոչ պիտանի գույքի դուրսգրման համար։</t>
  </si>
  <si>
    <t>Նախատեսվել է 160 երեխայի համար ( անգլերեն .ռուսաց լեզու և հոգեբանություն)  հազ.դրամ x 11 ամիս = 2880,0 հազ.դրամ։</t>
  </si>
  <si>
    <t>Հաշվարկը կատարվել է հետևյալ կերպ՝ ամսական աշխատավարձի ֆոնդ x 12 ամիս + պահակների հավելում + փոխարինողների գումար + վճարովի ծառայության գծով աշխատավարձ (հաշվարկը կցվում է)։</t>
  </si>
  <si>
    <t>Նախատեսվել է վճարովի ծառայության գծով `103,7*3*11 ամիս։</t>
  </si>
  <si>
    <t>Հաշվարկը կատարվել է հետևյալ կերպ՝ սուբսիդիայի հաշվարկում նախատեսված երեխաների թիվ՝ 172 x 485 դրամ x 252 տարեկան աշխատանքային օր  = 21021,8 հազ.դրամ;</t>
  </si>
  <si>
    <t xml:space="preserve">Հաշվարկը կատարվել է 7 խմբի համար՝ 8 խումբ x 147,0 հազ.դրամ = 1029 հազ.դրամ։ </t>
  </si>
  <si>
    <t>Նախատեսվել է 2023թ. Աշխատանքային համազգեստ ձեռք բերեյու համար։</t>
  </si>
  <si>
    <t xml:space="preserve">Նախատեսվել է 29 աշխատակցի համար,որից 26-ը բուժզննություն են անցնում 1 անգամ x 5500 դրամ = 143,0 հազ.դրամ, իսկ 2-ը՝ 2 անգամ x 5000 դրամ = 20,0 հազ.դրամ։ </t>
  </si>
  <si>
    <t xml:space="preserve">Ինտերնետ ծառայության վճարը 7000 ՀՀդրամ է </t>
  </si>
  <si>
    <t>Գազի կաթսայի վերանորոգման համար</t>
  </si>
  <si>
    <t>Ինտերնետի ամսեկան վճարը 7000,0 հազ,դրամ</t>
  </si>
  <si>
    <t>Նախատեսվել է 2023թ,առաջացած գազի կաթսայի մղման պոմպի  վերանորոգման համար։</t>
  </si>
  <si>
    <t>Նախատեսվել է  ( անգլերեն .ռուսաց լեզու և հոգեբանություն)  հազ.դրամ x 11 ամիս = 4487,7 հազ.դրամ։</t>
  </si>
  <si>
    <t>Նախատեսվել է գործարքային կարգով</t>
  </si>
  <si>
    <t xml:space="preserve">«Երևանի հ.39 մսուր-մանկապարտեզ» ՀՈԱԿ-ի </t>
  </si>
  <si>
    <t>Դուրսգրվող գույքի վերագնահատման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</si>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</sst>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1"/>
      <name val="Arial"/>
      <family val="2"/>
      <charset val="204"/>
    </font>
    <font>
      <sz val="10"/>
      <color theme="1" tint="4.9989318521683403E-2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53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0" xfId="49" applyFont="1" applyAlignment="1">
      <alignment horizontal="left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35" fillId="0" borderId="0" xfId="49" applyFont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Border="1" applyAlignment="1" applyProtection="1">
      <alignment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Alignment="1">
      <alignment wrapText="1"/>
    </xf>
    <xf numFmtId="0" fontId="52" fillId="0" borderId="0" xfId="0" applyFont="1"/>
    <xf numFmtId="0" fontId="49" fillId="0" borderId="0" xfId="0" applyFont="1"/>
    <xf numFmtId="0" fontId="50" fillId="0" borderId="0" xfId="0" applyFo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3" fontId="30" fillId="0" borderId="10" xfId="19" applyNumberFormat="1" applyFont="1" applyBorder="1" applyAlignment="1">
      <alignment horizontal="center" vertical="center"/>
    </xf>
    <xf numFmtId="3" fontId="41" fillId="0" borderId="10" xfId="61" applyNumberFormat="1" applyFont="1" applyBorder="1" applyAlignment="1">
      <alignment horizontal="center" vertical="center" wrapText="1"/>
    </xf>
    <xf numFmtId="0" fontId="67" fillId="0" borderId="10" xfId="0" applyFont="1" applyBorder="1" applyAlignment="1">
      <alignment horizontal="center" vertical="center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68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/>
      <protection hidden="1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wrapText="1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3"/>
  <sheetViews>
    <sheetView view="pageBreakPreview" topLeftCell="A44" zoomScaleSheetLayoutView="100" workbookViewId="0">
      <selection activeCell="D72" sqref="D72:E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6.42578125" style="34" customWidth="1"/>
    <col min="5" max="5" width="3.7109375" style="34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0" s="6" customFormat="1">
      <c r="C1" s="427"/>
      <c r="D1" s="427" t="s">
        <v>199</v>
      </c>
      <c r="E1" s="35">
        <v>13</v>
      </c>
      <c r="F1" s="427"/>
    </row>
    <row r="2" spans="1:10" s="6" customFormat="1">
      <c r="C2" s="427"/>
      <c r="D2" s="479" t="s">
        <v>40</v>
      </c>
      <c r="E2" s="479"/>
      <c r="F2" s="427"/>
    </row>
    <row r="3" spans="1:10" s="6" customFormat="1">
      <c r="C3" s="427"/>
      <c r="D3" s="480" t="s">
        <v>252</v>
      </c>
      <c r="E3" s="480"/>
      <c r="F3" s="427"/>
    </row>
    <row r="4" spans="1:10" s="35" customFormat="1" ht="24.75" customHeight="1">
      <c r="B4" s="463"/>
      <c r="C4" s="463"/>
      <c r="D4" s="479" t="s">
        <v>253</v>
      </c>
      <c r="E4" s="479"/>
    </row>
    <row r="5" spans="1:10" s="35" customFormat="1" ht="20.25" customHeight="1">
      <c r="B5" s="463"/>
      <c r="C5" s="479" t="s">
        <v>254</v>
      </c>
      <c r="D5" s="479"/>
      <c r="E5" s="479"/>
    </row>
    <row r="6" spans="1:10" ht="20.25">
      <c r="A6" s="483" t="s">
        <v>41</v>
      </c>
      <c r="B6" s="483"/>
      <c r="C6" s="483"/>
      <c r="D6" s="483"/>
      <c r="E6" s="483"/>
      <c r="F6" s="36"/>
    </row>
    <row r="7" spans="1:10" ht="20.45" customHeight="1">
      <c r="A7" s="484" t="s">
        <v>281</v>
      </c>
      <c r="B7" s="484"/>
      <c r="C7" s="484"/>
      <c r="D7" s="484"/>
      <c r="E7" s="484"/>
      <c r="F7" s="59" t="s">
        <v>218</v>
      </c>
    </row>
    <row r="8" spans="1:10">
      <c r="A8" s="485" t="s">
        <v>231</v>
      </c>
      <c r="B8" s="485"/>
      <c r="C8" s="485"/>
      <c r="D8" s="485"/>
      <c r="E8" s="485"/>
      <c r="F8" s="37"/>
      <c r="G8" s="38"/>
      <c r="H8" s="38"/>
      <c r="I8" s="38"/>
      <c r="J8" s="38"/>
    </row>
    <row r="9" spans="1:10" ht="25.5">
      <c r="A9" s="39"/>
      <c r="B9" s="40"/>
      <c r="C9" s="39"/>
      <c r="D9" s="421" t="s">
        <v>51</v>
      </c>
      <c r="E9" s="434"/>
    </row>
    <row r="10" spans="1:10" ht="20.25">
      <c r="A10" s="40" t="s">
        <v>7</v>
      </c>
      <c r="B10" s="41" t="s">
        <v>145</v>
      </c>
      <c r="C10" s="42"/>
      <c r="D10" s="43"/>
      <c r="E10" s="43"/>
    </row>
    <row r="11" spans="1:10">
      <c r="A11" s="103">
        <v>1</v>
      </c>
      <c r="B11" s="18" t="s">
        <v>115</v>
      </c>
      <c r="C11" s="44"/>
      <c r="D11" s="420">
        <v>73934.399999999994</v>
      </c>
      <c r="E11" s="435"/>
    </row>
    <row r="12" spans="1:10">
      <c r="A12" s="103">
        <f>+A11+1</f>
        <v>2</v>
      </c>
      <c r="B12" s="18" t="s">
        <v>8</v>
      </c>
      <c r="C12" s="44"/>
      <c r="D12" s="420">
        <v>4487.7</v>
      </c>
      <c r="E12" s="435"/>
      <c r="F12" s="6" t="s">
        <v>205</v>
      </c>
    </row>
    <row r="13" spans="1:10" hidden="1">
      <c r="A13" s="103">
        <f>+A12+1</f>
        <v>3</v>
      </c>
      <c r="B13" s="18" t="s">
        <v>61</v>
      </c>
      <c r="C13" s="44"/>
      <c r="D13" s="420">
        <f>+Komunal!N30</f>
        <v>0</v>
      </c>
      <c r="E13" s="435"/>
    </row>
    <row r="14" spans="1:10" hidden="1">
      <c r="A14" s="103">
        <f t="shared" ref="A14:A16" si="0">+A13+1</f>
        <v>4</v>
      </c>
      <c r="B14" s="18" t="s">
        <v>116</v>
      </c>
      <c r="C14" s="44"/>
      <c r="D14" s="420">
        <v>0</v>
      </c>
      <c r="E14" s="435"/>
    </row>
    <row r="15" spans="1:10">
      <c r="A15" s="103">
        <v>3</v>
      </c>
      <c r="B15" s="18" t="s">
        <v>9</v>
      </c>
      <c r="C15" s="44"/>
      <c r="D15" s="420">
        <f>20+5980.6-135</f>
        <v>5865.6</v>
      </c>
      <c r="E15" s="435"/>
      <c r="F15" s="6">
        <v>6993.3</v>
      </c>
    </row>
    <row r="16" spans="1:10" hidden="1">
      <c r="A16" s="103">
        <f t="shared" si="0"/>
        <v>4</v>
      </c>
      <c r="B16" s="18" t="s">
        <v>70</v>
      </c>
      <c r="C16" s="44"/>
      <c r="D16" s="420"/>
      <c r="E16" s="435"/>
    </row>
    <row r="17" spans="1:19">
      <c r="A17" s="103">
        <v>4</v>
      </c>
      <c r="B17" s="18" t="s">
        <v>123</v>
      </c>
      <c r="C17" s="44"/>
      <c r="D17" s="418">
        <f>SUM(D18:D19)</f>
        <v>2341.1</v>
      </c>
      <c r="E17" s="436"/>
    </row>
    <row r="18" spans="1:19" s="3" customFormat="1" ht="16.5">
      <c r="A18" s="102">
        <v>4.0999999999999996</v>
      </c>
      <c r="B18" s="16" t="s">
        <v>71</v>
      </c>
      <c r="C18" s="45"/>
      <c r="D18" s="419">
        <f>+D62</f>
        <v>2341.1</v>
      </c>
      <c r="E18" s="437"/>
      <c r="F18" s="51"/>
      <c r="G18" s="2"/>
      <c r="H18" s="2"/>
      <c r="I18" s="2"/>
      <c r="J18" s="2"/>
      <c r="K18" s="2"/>
      <c r="L18" s="2"/>
    </row>
    <row r="19" spans="1:19" s="3" customFormat="1" ht="16.5" hidden="1">
      <c r="A19" s="102">
        <v>7.2</v>
      </c>
      <c r="B19" s="16" t="s">
        <v>72</v>
      </c>
      <c r="C19" s="45"/>
      <c r="D19" s="417"/>
      <c r="E19" s="438"/>
      <c r="F19" s="51" t="s">
        <v>207</v>
      </c>
      <c r="G19" s="2"/>
      <c r="H19" s="2"/>
      <c r="K19" s="2"/>
      <c r="L19" s="263"/>
    </row>
    <row r="20" spans="1:19">
      <c r="A20" s="103">
        <f>+A17+1</f>
        <v>5</v>
      </c>
      <c r="B20" s="18" t="s">
        <v>10</v>
      </c>
      <c r="C20" s="44"/>
      <c r="D20" s="420">
        <v>10.199999999999999</v>
      </c>
      <c r="E20" s="435"/>
    </row>
    <row r="21" spans="1:19" s="6" customFormat="1" hidden="1">
      <c r="A21" s="103">
        <f>+A20+1</f>
        <v>6</v>
      </c>
      <c r="B21" s="17"/>
      <c r="C21" s="445"/>
      <c r="D21" s="420"/>
      <c r="E21" s="435"/>
    </row>
    <row r="22" spans="1:19" s="6" customFormat="1" hidden="1">
      <c r="A22" s="103">
        <f>+A21+1</f>
        <v>7</v>
      </c>
      <c r="B22" s="17"/>
      <c r="C22" s="445"/>
      <c r="D22" s="420"/>
      <c r="E22" s="435"/>
      <c r="F22" s="59" t="s">
        <v>229</v>
      </c>
    </row>
    <row r="23" spans="1:19">
      <c r="A23" s="40"/>
      <c r="B23" s="46" t="s">
        <v>28</v>
      </c>
      <c r="C23" s="42"/>
      <c r="D23" s="415">
        <f>SUM(D11:D17,D20:D22)</f>
        <v>86639</v>
      </c>
      <c r="E23" s="439"/>
    </row>
    <row r="24" spans="1:19" ht="23.25" customHeight="1">
      <c r="A24" s="34"/>
      <c r="B24" s="40"/>
      <c r="C24" s="44"/>
      <c r="D24" s="418"/>
      <c r="E24" s="418"/>
    </row>
    <row r="25" spans="1:19" ht="20.25">
      <c r="A25" s="40" t="s">
        <v>11</v>
      </c>
      <c r="B25" s="47" t="s">
        <v>146</v>
      </c>
      <c r="C25" s="43"/>
      <c r="D25" s="251"/>
      <c r="E25" s="251"/>
      <c r="M25" s="6"/>
      <c r="N25" s="6"/>
      <c r="O25" s="6"/>
      <c r="P25" s="6"/>
      <c r="Q25" s="6"/>
      <c r="R25" s="6"/>
      <c r="S25" s="6"/>
    </row>
    <row r="26" spans="1:19">
      <c r="A26" s="103">
        <v>1</v>
      </c>
      <c r="B26" s="18" t="s">
        <v>12</v>
      </c>
      <c r="C26" s="44"/>
      <c r="D26" s="420">
        <f>+Ashkhatavardz!L9</f>
        <v>56016.3</v>
      </c>
      <c r="E26" s="435"/>
    </row>
    <row r="27" spans="1:19" s="3" customFormat="1" ht="13.5">
      <c r="A27" s="137">
        <v>1.1000000000000001</v>
      </c>
      <c r="B27" s="135" t="s">
        <v>117</v>
      </c>
      <c r="C27" s="45"/>
      <c r="D27" s="419">
        <f>+Ashkhatavardz!I7</f>
        <v>3421.4</v>
      </c>
      <c r="E27" s="437"/>
      <c r="F27" s="245"/>
      <c r="G27" s="2"/>
      <c r="H27" s="2"/>
      <c r="I27" s="2"/>
      <c r="J27" s="77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37">
        <v>1.2</v>
      </c>
      <c r="B28" s="134"/>
      <c r="C28" s="45"/>
      <c r="D28" s="417"/>
      <c r="E28" s="438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03">
        <f>+A26+1</f>
        <v>2</v>
      </c>
      <c r="B29" s="18" t="s">
        <v>15</v>
      </c>
      <c r="C29" s="44"/>
      <c r="D29" s="420">
        <f>+L29-'Dramakan hosqer'!F80-L30</f>
        <v>19071.36</v>
      </c>
      <c r="E29" s="435"/>
      <c r="G29" s="447">
        <f>+ROUND((D11-12000)/30/12,0)</f>
        <v>172</v>
      </c>
      <c r="H29" s="447" t="s">
        <v>196</v>
      </c>
      <c r="I29" s="447">
        <v>550</v>
      </c>
      <c r="J29" s="447">
        <v>252</v>
      </c>
      <c r="K29" s="447" t="s">
        <v>197</v>
      </c>
      <c r="L29" s="447">
        <f>+ROUND(G29*I29*J29/1000,1)</f>
        <v>23839.200000000001</v>
      </c>
      <c r="M29" s="40"/>
      <c r="N29" s="7" t="s">
        <v>257</v>
      </c>
    </row>
    <row r="30" spans="1:19">
      <c r="A30" s="103">
        <f>+A29+1</f>
        <v>3</v>
      </c>
      <c r="B30" s="18" t="s">
        <v>14</v>
      </c>
      <c r="C30" s="44"/>
      <c r="D30" s="420">
        <f>+Komunal!F28</f>
        <v>3072.6</v>
      </c>
      <c r="E30" s="435"/>
      <c r="F30" s="6">
        <f>+D30-Komunal!F20</f>
        <v>3072.6</v>
      </c>
      <c r="L30" s="6">
        <f>+L29*20/100</f>
        <v>4767.84</v>
      </c>
    </row>
    <row r="31" spans="1:19">
      <c r="A31" s="103">
        <f t="shared" ref="A31:A35" si="1">+A30+1</f>
        <v>4</v>
      </c>
      <c r="B31" s="18" t="s">
        <v>13</v>
      </c>
      <c r="C31" s="44"/>
      <c r="D31" s="420">
        <f>+Komunal!J28</f>
        <v>2165.1999999999998</v>
      </c>
      <c r="E31" s="435"/>
      <c r="F31" s="6">
        <f>+D31-Komunal!J20</f>
        <v>2165.1999999999998</v>
      </c>
    </row>
    <row r="32" spans="1:19">
      <c r="A32" s="103">
        <f t="shared" si="1"/>
        <v>5</v>
      </c>
      <c r="B32" s="18" t="s">
        <v>16</v>
      </c>
      <c r="C32" s="44"/>
      <c r="D32" s="420">
        <f>+Komunal!N28</f>
        <v>592.79999999999995</v>
      </c>
      <c r="E32" s="435"/>
      <c r="F32" s="6">
        <f>+D32-Komunal!N20</f>
        <v>592.79999999999995</v>
      </c>
    </row>
    <row r="33" spans="1:14">
      <c r="A33" s="103">
        <f t="shared" si="1"/>
        <v>6</v>
      </c>
      <c r="B33" s="18" t="s">
        <v>17</v>
      </c>
      <c r="C33" s="44"/>
      <c r="D33" s="420">
        <v>84.4</v>
      </c>
      <c r="E33" s="435"/>
    </row>
    <row r="34" spans="1:14">
      <c r="A34" s="103">
        <f t="shared" si="1"/>
        <v>7</v>
      </c>
      <c r="B34" s="18" t="s">
        <v>18</v>
      </c>
      <c r="C34" s="44"/>
      <c r="D34" s="420">
        <v>60</v>
      </c>
      <c r="E34" s="435"/>
    </row>
    <row r="35" spans="1:14">
      <c r="A35" s="103">
        <f t="shared" si="1"/>
        <v>8</v>
      </c>
      <c r="B35" s="18" t="s">
        <v>19</v>
      </c>
      <c r="C35" s="44"/>
      <c r="D35" s="420">
        <f>SUM(D36:D38)</f>
        <v>141.6</v>
      </c>
      <c r="E35" s="435"/>
    </row>
    <row r="36" spans="1:14" s="3" customFormat="1" ht="13.5">
      <c r="A36" s="102">
        <v>8.1</v>
      </c>
      <c r="B36" s="16" t="s">
        <v>20</v>
      </c>
      <c r="C36" s="45"/>
      <c r="D36" s="417">
        <v>57.6</v>
      </c>
      <c r="E36" s="438"/>
      <c r="F36" s="2"/>
      <c r="G36" s="2"/>
      <c r="H36" s="2"/>
      <c r="I36" s="2"/>
      <c r="J36" s="2"/>
      <c r="K36" s="2"/>
      <c r="L36" s="2"/>
    </row>
    <row r="37" spans="1:14" s="3" customFormat="1" ht="13.5" hidden="1">
      <c r="A37" s="102">
        <v>8.1999999999999993</v>
      </c>
      <c r="B37" s="16" t="s">
        <v>21</v>
      </c>
      <c r="C37" s="45"/>
      <c r="D37" s="417">
        <v>0</v>
      </c>
      <c r="E37" s="438"/>
      <c r="F37" s="2"/>
      <c r="G37" s="2"/>
      <c r="H37" s="2"/>
      <c r="I37" s="2"/>
      <c r="J37" s="2"/>
      <c r="K37" s="2"/>
      <c r="L37" s="2"/>
    </row>
    <row r="38" spans="1:14" s="3" customFormat="1" ht="15" customHeight="1" thickBot="1">
      <c r="A38" s="102">
        <v>8.1999999999999993</v>
      </c>
      <c r="B38" s="16" t="s">
        <v>22</v>
      </c>
      <c r="C38" s="45"/>
      <c r="D38" s="417">
        <v>84</v>
      </c>
      <c r="E38" s="438"/>
      <c r="F38" s="2"/>
      <c r="G38" s="2"/>
      <c r="H38" s="2"/>
      <c r="J38" s="482" t="s">
        <v>198</v>
      </c>
      <c r="K38" s="482"/>
      <c r="L38" s="2"/>
    </row>
    <row r="39" spans="1:14" ht="17.25" hidden="1" customHeight="1" thickBot="1">
      <c r="A39" s="103">
        <f>+A35+1</f>
        <v>9</v>
      </c>
      <c r="B39" s="18" t="s">
        <v>23</v>
      </c>
      <c r="C39" s="44"/>
      <c r="D39" s="420">
        <v>0</v>
      </c>
      <c r="E39" s="435"/>
      <c r="I39" s="448"/>
      <c r="J39" s="482"/>
      <c r="K39" s="482"/>
    </row>
    <row r="40" spans="1:14" ht="18" thickBot="1">
      <c r="A40" s="103">
        <v>9</v>
      </c>
      <c r="B40" s="18" t="s">
        <v>29</v>
      </c>
      <c r="C40" s="44"/>
      <c r="D40" s="420">
        <f>N40</f>
        <v>1029</v>
      </c>
      <c r="E40" s="435"/>
      <c r="F40" s="6" t="s">
        <v>256</v>
      </c>
      <c r="J40" s="456">
        <v>7</v>
      </c>
      <c r="K40" s="454" t="s">
        <v>196</v>
      </c>
      <c r="L40" s="450">
        <v>147</v>
      </c>
      <c r="M40" s="457" t="s">
        <v>197</v>
      </c>
      <c r="N40" s="460">
        <f>+J40*L40</f>
        <v>1029</v>
      </c>
    </row>
    <row r="41" spans="1:14">
      <c r="A41" s="103">
        <f t="shared" ref="A41:A61" si="2">+A40+1</f>
        <v>10</v>
      </c>
      <c r="B41" s="18" t="s">
        <v>24</v>
      </c>
      <c r="C41" s="44"/>
      <c r="D41" s="420">
        <v>248.6</v>
      </c>
      <c r="E41" s="435"/>
      <c r="J41" s="455">
        <f>+J40</f>
        <v>7</v>
      </c>
      <c r="K41" s="446" t="s">
        <v>196</v>
      </c>
      <c r="L41" s="446">
        <v>28</v>
      </c>
      <c r="M41" s="458" t="s">
        <v>197</v>
      </c>
      <c r="N41" s="461">
        <f>+J41*L41</f>
        <v>196</v>
      </c>
    </row>
    <row r="42" spans="1:14" hidden="1">
      <c r="A42" s="103">
        <f t="shared" si="2"/>
        <v>11</v>
      </c>
      <c r="B42" s="18" t="s">
        <v>73</v>
      </c>
      <c r="C42" s="44"/>
      <c r="D42" s="420">
        <v>0</v>
      </c>
      <c r="E42" s="435"/>
      <c r="J42" s="451">
        <f>+J40</f>
        <v>7</v>
      </c>
      <c r="K42" s="446" t="s">
        <v>196</v>
      </c>
      <c r="L42" s="446">
        <v>28</v>
      </c>
      <c r="M42" s="458" t="s">
        <v>197</v>
      </c>
      <c r="N42" s="461">
        <f>+J42*L42</f>
        <v>196</v>
      </c>
    </row>
    <row r="43" spans="1:14" hidden="1">
      <c r="A43" s="103">
        <f t="shared" si="2"/>
        <v>12</v>
      </c>
      <c r="B43" s="18" t="s">
        <v>47</v>
      </c>
      <c r="C43" s="44"/>
      <c r="D43" s="420">
        <v>0</v>
      </c>
      <c r="E43" s="435"/>
      <c r="J43" s="451">
        <f>+J40</f>
        <v>7</v>
      </c>
      <c r="K43" s="446" t="s">
        <v>196</v>
      </c>
      <c r="L43" s="446">
        <v>72.5</v>
      </c>
      <c r="M43" s="458" t="s">
        <v>197</v>
      </c>
      <c r="N43" s="461">
        <f>+J43*L43</f>
        <v>507.5</v>
      </c>
    </row>
    <row r="44" spans="1:14" ht="18" thickBot="1">
      <c r="A44" s="103">
        <v>11</v>
      </c>
      <c r="B44" s="18" t="s">
        <v>118</v>
      </c>
      <c r="C44" s="44"/>
      <c r="D44" s="420">
        <v>50</v>
      </c>
      <c r="E44" s="435"/>
      <c r="J44" s="452">
        <f>+J40</f>
        <v>7</v>
      </c>
      <c r="K44" s="453" t="s">
        <v>196</v>
      </c>
      <c r="L44" s="453">
        <v>38.700000000000003</v>
      </c>
      <c r="M44" s="459" t="s">
        <v>197</v>
      </c>
      <c r="N44" s="462">
        <f>+J44*L44</f>
        <v>270.90000000000003</v>
      </c>
    </row>
    <row r="45" spans="1:14">
      <c r="A45" s="103">
        <f t="shared" si="2"/>
        <v>12</v>
      </c>
      <c r="B45" s="18" t="s">
        <v>119</v>
      </c>
      <c r="C45" s="44"/>
      <c r="D45" s="420">
        <v>168.5</v>
      </c>
      <c r="E45" s="435"/>
    </row>
    <row r="46" spans="1:14">
      <c r="A46" s="103">
        <f t="shared" si="2"/>
        <v>13</v>
      </c>
      <c r="B46" s="18" t="s">
        <v>25</v>
      </c>
      <c r="C46" s="44"/>
      <c r="D46" s="420">
        <f>50+20</f>
        <v>70</v>
      </c>
      <c r="E46" s="435"/>
    </row>
    <row r="47" spans="1:14">
      <c r="A47" s="103">
        <f t="shared" si="2"/>
        <v>14</v>
      </c>
      <c r="B47" s="18" t="s">
        <v>26</v>
      </c>
      <c r="C47" s="44"/>
      <c r="D47" s="420">
        <v>119.8</v>
      </c>
      <c r="E47" s="435"/>
    </row>
    <row r="48" spans="1:14" hidden="1">
      <c r="A48" s="103">
        <f t="shared" si="2"/>
        <v>15</v>
      </c>
      <c r="B48" s="18" t="s">
        <v>65</v>
      </c>
      <c r="C48" s="44"/>
      <c r="D48" s="420"/>
      <c r="E48" s="435"/>
    </row>
    <row r="49" spans="1:12" hidden="1">
      <c r="A49" s="103">
        <f t="shared" si="2"/>
        <v>16</v>
      </c>
      <c r="B49" s="18" t="s">
        <v>52</v>
      </c>
      <c r="C49" s="44"/>
      <c r="D49" s="420">
        <f>+D13</f>
        <v>0</v>
      </c>
      <c r="E49" s="435"/>
    </row>
    <row r="50" spans="1:12">
      <c r="A50" s="103">
        <v>15</v>
      </c>
      <c r="B50" s="18" t="s">
        <v>44</v>
      </c>
      <c r="C50" s="44"/>
      <c r="D50" s="420">
        <v>105</v>
      </c>
      <c r="E50" s="435"/>
    </row>
    <row r="51" spans="1:12">
      <c r="A51" s="103">
        <f t="shared" si="2"/>
        <v>16</v>
      </c>
      <c r="B51" s="18" t="s">
        <v>74</v>
      </c>
      <c r="C51" s="44"/>
      <c r="D51" s="420">
        <v>42</v>
      </c>
      <c r="E51" s="435"/>
    </row>
    <row r="52" spans="1:12">
      <c r="A52" s="103">
        <f t="shared" si="2"/>
        <v>17</v>
      </c>
      <c r="B52" s="18" t="s">
        <v>75</v>
      </c>
      <c r="C52" s="44"/>
      <c r="D52" s="420">
        <v>95</v>
      </c>
      <c r="E52" s="435"/>
    </row>
    <row r="53" spans="1:12">
      <c r="A53" s="103">
        <f t="shared" si="2"/>
        <v>18</v>
      </c>
      <c r="B53" s="18" t="s">
        <v>45</v>
      </c>
      <c r="C53" s="44"/>
      <c r="D53" s="420">
        <v>3</v>
      </c>
      <c r="E53" s="435"/>
    </row>
    <row r="54" spans="1:12" hidden="1">
      <c r="A54" s="103">
        <f t="shared" si="2"/>
        <v>19</v>
      </c>
      <c r="B54" s="18" t="s">
        <v>120</v>
      </c>
      <c r="C54" s="44"/>
      <c r="D54" s="420"/>
      <c r="E54" s="435"/>
    </row>
    <row r="55" spans="1:12" hidden="1">
      <c r="A55" s="103">
        <f t="shared" si="2"/>
        <v>20</v>
      </c>
      <c r="B55" s="18" t="s">
        <v>46</v>
      </c>
      <c r="C55" s="44"/>
      <c r="D55" s="420"/>
      <c r="E55" s="435"/>
    </row>
    <row r="56" spans="1:12" ht="16.5" hidden="1" customHeight="1">
      <c r="A56" s="103">
        <f t="shared" si="2"/>
        <v>21</v>
      </c>
      <c r="B56" s="18" t="s">
        <v>62</v>
      </c>
      <c r="C56" s="44"/>
      <c r="D56" s="420"/>
      <c r="E56" s="435"/>
    </row>
    <row r="57" spans="1:12" hidden="1">
      <c r="A57" s="103">
        <f t="shared" si="2"/>
        <v>22</v>
      </c>
      <c r="B57" s="18"/>
      <c r="C57" s="44"/>
      <c r="D57" s="420"/>
      <c r="E57" s="435"/>
    </row>
    <row r="58" spans="1:12" hidden="1">
      <c r="A58" s="103">
        <f t="shared" si="2"/>
        <v>23</v>
      </c>
      <c r="B58" s="18"/>
      <c r="C58" s="44"/>
      <c r="D58" s="420"/>
      <c r="E58" s="435"/>
    </row>
    <row r="59" spans="1:12" s="6" customFormat="1" hidden="1">
      <c r="A59" s="103">
        <f t="shared" si="2"/>
        <v>24</v>
      </c>
      <c r="B59" s="17"/>
      <c r="C59" s="445"/>
      <c r="D59" s="420"/>
      <c r="E59" s="435"/>
    </row>
    <row r="60" spans="1:12" s="6" customFormat="1">
      <c r="A60" s="103">
        <v>19</v>
      </c>
      <c r="B60" s="17" t="s">
        <v>282</v>
      </c>
      <c r="C60" s="445"/>
      <c r="D60" s="420">
        <v>50</v>
      </c>
      <c r="E60" s="435"/>
      <c r="F60" s="59" t="s">
        <v>121</v>
      </c>
    </row>
    <row r="61" spans="1:12">
      <c r="A61" s="103">
        <f t="shared" si="2"/>
        <v>20</v>
      </c>
      <c r="B61" s="18" t="s">
        <v>27</v>
      </c>
      <c r="C61" s="44"/>
      <c r="D61" s="420">
        <v>2341.1</v>
      </c>
      <c r="E61" s="435"/>
    </row>
    <row r="62" spans="1:12" s="3" customFormat="1" ht="13.5">
      <c r="A62" s="137">
        <v>20.100000000000001</v>
      </c>
      <c r="B62" s="1" t="s">
        <v>76</v>
      </c>
      <c r="C62" s="45"/>
      <c r="D62" s="417">
        <v>2341.1</v>
      </c>
      <c r="E62" s="438"/>
      <c r="F62" s="15"/>
      <c r="G62" s="2"/>
      <c r="H62" s="2"/>
      <c r="I62" s="2"/>
      <c r="J62" s="2"/>
      <c r="K62" s="2"/>
      <c r="L62" s="2"/>
    </row>
    <row r="63" spans="1:12" hidden="1">
      <c r="A63" s="103">
        <f>+A61+1</f>
        <v>21</v>
      </c>
      <c r="B63" s="18" t="s">
        <v>77</v>
      </c>
      <c r="C63" s="44"/>
      <c r="D63" s="420"/>
      <c r="E63" s="435"/>
    </row>
    <row r="64" spans="1:12">
      <c r="A64" s="103">
        <v>21</v>
      </c>
      <c r="B64" s="18" t="s">
        <v>66</v>
      </c>
      <c r="C64" s="44"/>
      <c r="D64" s="420">
        <v>1112.7</v>
      </c>
      <c r="E64" s="435"/>
    </row>
    <row r="65" spans="1:7">
      <c r="A65" s="48"/>
      <c r="B65" s="49" t="s">
        <v>30</v>
      </c>
      <c r="C65" s="42"/>
      <c r="D65" s="415">
        <f>SUM(D26,D29:D35,D39:D61,D63:D64)</f>
        <v>86638.960000000021</v>
      </c>
      <c r="E65" s="439"/>
      <c r="F65" s="481">
        <f>+D23-D65</f>
        <v>3.9999999979045242E-2</v>
      </c>
      <c r="G65" s="481"/>
    </row>
    <row r="66" spans="1:7" ht="37.5" customHeight="1">
      <c r="B66" s="50"/>
      <c r="C66" s="8"/>
    </row>
    <row r="67" spans="1:7" s="6" customFormat="1" ht="26.25" hidden="1" customHeight="1">
      <c r="B67" s="371" t="s">
        <v>2</v>
      </c>
      <c r="C67" s="416"/>
      <c r="D67" s="413" t="s">
        <v>258</v>
      </c>
      <c r="E67" s="416"/>
    </row>
    <row r="68" spans="1:7" s="6" customFormat="1" ht="15.75" hidden="1" customHeight="1">
      <c r="B68" s="95"/>
      <c r="D68" s="414" t="s">
        <v>92</v>
      </c>
      <c r="E68" s="440"/>
    </row>
    <row r="69" spans="1:7" s="6" customFormat="1" ht="30.75" hidden="1" customHeight="1">
      <c r="B69" s="371" t="s">
        <v>6</v>
      </c>
      <c r="C69" s="413"/>
      <c r="D69" s="413" t="s">
        <v>259</v>
      </c>
      <c r="E69" s="413"/>
    </row>
    <row r="70" spans="1:7" s="6" customFormat="1" ht="13.5" hidden="1" customHeight="1">
      <c r="D70" s="414" t="s">
        <v>92</v>
      </c>
      <c r="E70" s="440"/>
    </row>
    <row r="71" spans="1:7" s="6" customFormat="1" hidden="1">
      <c r="B71" s="77" t="s">
        <v>201</v>
      </c>
      <c r="D71" s="35"/>
      <c r="E71" s="35"/>
    </row>
    <row r="72" spans="1:7" s="344" customFormat="1" ht="36.75" customHeight="1">
      <c r="A72" s="532" t="s">
        <v>283</v>
      </c>
      <c r="B72" s="532"/>
      <c r="C72" s="345"/>
      <c r="D72" s="534" t="s">
        <v>284</v>
      </c>
      <c r="E72" s="534"/>
      <c r="G72" s="533" t="s">
        <v>285</v>
      </c>
    </row>
    <row r="73" spans="1:7" ht="40.5" customHeight="1">
      <c r="B73" s="101"/>
      <c r="C73" s="67"/>
      <c r="E73" s="7"/>
      <c r="F73" s="34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4" zoomScaleSheetLayoutView="100" workbookViewId="0">
      <selection activeCell="C97" sqref="C97"/>
    </sheetView>
  </sheetViews>
  <sheetFormatPr defaultColWidth="9.140625" defaultRowHeight="13.5"/>
  <cols>
    <col min="1" max="1" width="4.5703125" style="70" customWidth="1"/>
    <col min="2" max="2" width="65.5703125" style="352" customWidth="1"/>
    <col min="3" max="5" width="11.85546875" style="309" customWidth="1"/>
    <col min="6" max="6" width="11.85546875" style="70" customWidth="1"/>
    <col min="7" max="7" width="3.28515625" style="70" customWidth="1"/>
    <col min="8" max="8" width="23.140625" style="97" hidden="1" customWidth="1"/>
    <col min="9" max="9" width="7.5703125" style="77" hidden="1" customWidth="1"/>
    <col min="10" max="10" width="11.42578125" style="77" hidden="1" customWidth="1"/>
    <col min="11" max="16" width="0" style="69" hidden="1" customWidth="1"/>
    <col min="17" max="22" width="0" style="70" hidden="1" customWidth="1"/>
    <col min="23" max="16384" width="9.140625" style="70"/>
  </cols>
  <sheetData>
    <row r="1" spans="1:16" s="65" customFormat="1" ht="17.25">
      <c r="A1" s="464"/>
      <c r="B1" s="465"/>
      <c r="C1" s="466"/>
      <c r="D1" s="466"/>
      <c r="E1" s="466"/>
      <c r="F1" s="264" t="s">
        <v>199</v>
      </c>
      <c r="G1" s="370">
        <f>+'Ekamut-caxs'!E1+1</f>
        <v>14</v>
      </c>
      <c r="H1" s="95"/>
      <c r="I1" s="35"/>
      <c r="J1" s="35"/>
    </row>
    <row r="2" spans="1:16" s="65" customFormat="1" ht="17.25">
      <c r="A2" s="464"/>
      <c r="B2" s="467"/>
      <c r="C2" s="466"/>
      <c r="D2" s="466"/>
      <c r="E2" s="487" t="s">
        <v>40</v>
      </c>
      <c r="F2" s="487"/>
      <c r="G2" s="487"/>
      <c r="H2" s="95"/>
      <c r="I2" s="35"/>
      <c r="J2" s="35"/>
    </row>
    <row r="3" spans="1:16" s="65" customFormat="1" ht="17.25">
      <c r="A3" s="464"/>
      <c r="B3" s="467"/>
      <c r="C3" s="466"/>
      <c r="D3" s="466"/>
      <c r="E3" s="487" t="s">
        <v>252</v>
      </c>
      <c r="F3" s="487"/>
      <c r="G3" s="487"/>
      <c r="H3" s="95"/>
      <c r="I3" s="35"/>
      <c r="J3" s="35"/>
    </row>
    <row r="4" spans="1:16" s="65" customFormat="1" ht="26.25" customHeight="1">
      <c r="A4" s="464"/>
      <c r="B4" s="467"/>
      <c r="C4" s="466"/>
      <c r="D4" s="466"/>
      <c r="E4" s="488" t="str">
        <f>+'Ekamut-caxs'!D4</f>
        <v xml:space="preserve">_____. _____. 2023թ. </v>
      </c>
      <c r="F4" s="488"/>
      <c r="G4" s="488"/>
      <c r="H4" s="95"/>
      <c r="I4" s="35"/>
      <c r="J4" s="35"/>
    </row>
    <row r="5" spans="1:16" s="65" customFormat="1" ht="24.75" customHeight="1">
      <c r="A5" s="464"/>
      <c r="B5" s="467"/>
      <c r="C5" s="466"/>
      <c r="D5" s="466"/>
      <c r="E5" s="488" t="str">
        <f>+'Ekamut-caxs'!C5</f>
        <v xml:space="preserve">հ. __________- Ա որոշմամբ </v>
      </c>
      <c r="F5" s="488"/>
      <c r="G5" s="488"/>
      <c r="H5" s="95"/>
      <c r="I5" s="35"/>
      <c r="J5" s="35"/>
    </row>
    <row r="6" spans="1:16" s="64" customFormat="1" ht="19.5" customHeight="1">
      <c r="A6" s="489" t="s">
        <v>41</v>
      </c>
      <c r="B6" s="489"/>
      <c r="C6" s="489"/>
      <c r="D6" s="489"/>
      <c r="E6" s="489"/>
      <c r="F6" s="489"/>
      <c r="G6" s="489"/>
      <c r="H6" s="95"/>
      <c r="I6" s="35"/>
      <c r="J6" s="35"/>
      <c r="K6" s="65"/>
      <c r="L6" s="65"/>
      <c r="M6" s="65"/>
      <c r="N6" s="65"/>
      <c r="O6" s="65"/>
      <c r="P6" s="65"/>
    </row>
    <row r="7" spans="1:16" s="7" customFormat="1" ht="20.45" customHeight="1">
      <c r="A7" s="484" t="str">
        <f>+'Ekamut-caxs'!A7:D7</f>
        <v xml:space="preserve">«Երևանի հ.39 մսուր-մանկապարտեզ» ՀՈԱԿ-ի </v>
      </c>
      <c r="B7" s="484"/>
      <c r="C7" s="484"/>
      <c r="D7" s="484"/>
      <c r="E7" s="484"/>
      <c r="F7" s="484"/>
      <c r="G7" s="484"/>
      <c r="H7" s="96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5" t="s">
        <v>232</v>
      </c>
      <c r="B8" s="485"/>
      <c r="C8" s="485"/>
      <c r="D8" s="485"/>
      <c r="E8" s="485"/>
      <c r="F8" s="485"/>
      <c r="G8" s="485"/>
      <c r="H8" s="95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6"/>
      <c r="B9" s="346"/>
      <c r="C9" s="66"/>
      <c r="D9" s="66"/>
      <c r="E9" s="66"/>
      <c r="F9" s="66"/>
      <c r="G9" s="66"/>
      <c r="H9" s="95"/>
      <c r="I9" s="35"/>
      <c r="J9" s="35"/>
      <c r="K9" s="6"/>
      <c r="L9" s="6"/>
      <c r="M9" s="6"/>
      <c r="N9" s="6"/>
      <c r="O9" s="6"/>
      <c r="P9" s="6"/>
    </row>
    <row r="10" spans="1:16" s="64" customFormat="1" ht="15" customHeight="1">
      <c r="A10" s="62"/>
      <c r="B10" s="347"/>
      <c r="C10" s="63"/>
      <c r="D10" s="63"/>
      <c r="E10" s="63"/>
      <c r="F10" s="424" t="s">
        <v>255</v>
      </c>
      <c r="G10" s="350"/>
      <c r="H10" s="95"/>
      <c r="I10" s="35"/>
      <c r="J10" s="35"/>
      <c r="K10" s="65"/>
      <c r="L10" s="65"/>
      <c r="M10" s="65"/>
      <c r="N10" s="65"/>
      <c r="O10" s="65"/>
      <c r="P10" s="65"/>
    </row>
    <row r="11" spans="1:16" s="8" customFormat="1" ht="50.25" thickBot="1">
      <c r="A11" s="81" t="s">
        <v>3</v>
      </c>
      <c r="B11" s="348" t="s">
        <v>31</v>
      </c>
      <c r="C11" s="425" t="s">
        <v>211</v>
      </c>
      <c r="D11" s="425" t="s">
        <v>212</v>
      </c>
      <c r="E11" s="425" t="s">
        <v>213</v>
      </c>
      <c r="F11" s="425" t="s">
        <v>42</v>
      </c>
      <c r="G11" s="428"/>
      <c r="H11" s="97"/>
      <c r="I11" s="77"/>
      <c r="J11" s="248" t="s">
        <v>250</v>
      </c>
      <c r="K11" s="77"/>
      <c r="L11" s="77"/>
      <c r="M11" s="77"/>
      <c r="N11" s="77"/>
      <c r="O11" s="77"/>
      <c r="P11" s="77"/>
    </row>
    <row r="12" spans="1:16" s="64" customFormat="1" ht="40.9" customHeight="1" thickBot="1">
      <c r="A12" s="11" t="s">
        <v>7</v>
      </c>
      <c r="B12" s="12" t="s">
        <v>32</v>
      </c>
      <c r="C12" s="304">
        <f>+F12</f>
        <v>24.499999999970896</v>
      </c>
      <c r="D12" s="304">
        <f>+F12</f>
        <v>24.499999999970896</v>
      </c>
      <c r="E12" s="304">
        <f>+F12</f>
        <v>24.499999999970896</v>
      </c>
      <c r="F12" s="426">
        <f>+'Dramakani hamematakan'!D6</f>
        <v>24.499999999970896</v>
      </c>
      <c r="G12" s="429"/>
      <c r="H12" s="486" t="s">
        <v>251</v>
      </c>
      <c r="I12" s="486"/>
      <c r="J12" s="246"/>
      <c r="K12" s="316" t="str">
        <f>IF((D12-C12)&lt;0, (0),"")</f>
        <v/>
      </c>
      <c r="L12" s="316" t="str">
        <f>IF((+E12-D12)&lt;0, (0),"")</f>
        <v/>
      </c>
      <c r="M12" s="316" t="str">
        <f>IF((+F12-E12)&lt;0, (0),"")</f>
        <v/>
      </c>
      <c r="N12" s="65"/>
      <c r="O12" s="65"/>
      <c r="P12" s="65"/>
    </row>
    <row r="13" spans="1:16" s="64" customFormat="1" ht="18.75" customHeight="1">
      <c r="A13" s="11" t="s">
        <v>11</v>
      </c>
      <c r="B13" s="12" t="s">
        <v>80</v>
      </c>
      <c r="C13" s="236">
        <f>SUM(C14:C23)</f>
        <v>15910.824999999999</v>
      </c>
      <c r="D13" s="236">
        <f>SUM(D14:D23)</f>
        <v>35518.35</v>
      </c>
      <c r="E13" s="236">
        <f>SUM(E14:E23)</f>
        <v>55126.875</v>
      </c>
      <c r="F13" s="236">
        <f>SUM(F14:G23)</f>
        <v>84297.9</v>
      </c>
      <c r="G13" s="430"/>
      <c r="H13" s="95"/>
      <c r="I13" s="35"/>
      <c r="J13" s="35"/>
      <c r="K13" s="316" t="str">
        <f>IF((D13-C13)&lt;0, (0),"")</f>
        <v/>
      </c>
      <c r="L13" s="316" t="str">
        <f t="shared" ref="L13:L44" si="0">IF((+E13-D13)&lt;0, (0),"")</f>
        <v/>
      </c>
      <c r="M13" s="316" t="str">
        <f t="shared" ref="M13:M75" si="1">IF((+F13-E13)&lt;0, (0),"")</f>
        <v/>
      </c>
      <c r="N13" s="65"/>
      <c r="O13" s="65"/>
      <c r="P13" s="65"/>
    </row>
    <row r="14" spans="1:16" s="64" customFormat="1" ht="17.25">
      <c r="A14" s="54">
        <v>1</v>
      </c>
      <c r="B14" s="310" t="str">
        <f>+'Ekamut-caxs'!B11</f>
        <v>Սուբսիդիայից</v>
      </c>
      <c r="C14" s="319">
        <v>14786.9</v>
      </c>
      <c r="D14" s="319">
        <v>33270.5</v>
      </c>
      <c r="E14" s="319">
        <v>51754.1</v>
      </c>
      <c r="F14" s="234">
        <f>+'Ekamut-caxs'!D11</f>
        <v>73934.399999999994</v>
      </c>
      <c r="G14" s="431"/>
      <c r="H14" s="95"/>
      <c r="I14" s="35"/>
      <c r="J14" s="35"/>
      <c r="K14" s="316" t="str">
        <f t="shared" ref="K14:K75" si="2">IF((D14-C14)&lt;0, (0),"")</f>
        <v/>
      </c>
      <c r="L14" s="316" t="str">
        <f t="shared" si="0"/>
        <v/>
      </c>
      <c r="M14" s="316" t="str">
        <f t="shared" si="1"/>
        <v/>
      </c>
      <c r="N14" s="65"/>
      <c r="O14" s="65"/>
      <c r="P14" s="65"/>
    </row>
    <row r="15" spans="1:16" s="64" customFormat="1" ht="17.25">
      <c r="A15" s="54">
        <f>+A14+1</f>
        <v>2</v>
      </c>
      <c r="B15" s="310" t="str">
        <f>+'Ekamut-caxs'!B12</f>
        <v xml:space="preserve">Վճարովի ծառայություններից </v>
      </c>
      <c r="C15" s="319">
        <f>'Dramakan hosqer'!F15/4*1</f>
        <v>1121.925</v>
      </c>
      <c r="D15" s="319">
        <f>F15/4*2</f>
        <v>2243.85</v>
      </c>
      <c r="E15" s="319">
        <f>F15/4*3</f>
        <v>3365.7749999999996</v>
      </c>
      <c r="F15" s="234">
        <f>+'Ekamut-caxs'!D12</f>
        <v>4487.7</v>
      </c>
      <c r="G15" s="431"/>
      <c r="H15" s="95"/>
      <c r="I15" s="35"/>
      <c r="J15" s="35"/>
      <c r="K15" s="316" t="str">
        <f t="shared" si="2"/>
        <v/>
      </c>
      <c r="L15" s="316" t="str">
        <f t="shared" si="0"/>
        <v/>
      </c>
      <c r="M15" s="316" t="str">
        <f t="shared" si="1"/>
        <v/>
      </c>
      <c r="N15" s="65"/>
      <c r="O15" s="65"/>
      <c r="P15" s="65"/>
    </row>
    <row r="16" spans="1:16" s="64" customFormat="1" ht="17.25" hidden="1">
      <c r="A16" s="54">
        <f>+A15+1</f>
        <v>3</v>
      </c>
      <c r="B16" s="310" t="str">
        <f>+'Ekamut-caxs'!B13</f>
        <v>Սպասարկման և կոմունալ համավճարներից</v>
      </c>
      <c r="C16" s="319"/>
      <c r="D16" s="319"/>
      <c r="E16" s="319"/>
      <c r="F16" s="234">
        <f>+'Ekamut-caxs'!D13</f>
        <v>0</v>
      </c>
      <c r="G16" s="431"/>
      <c r="H16" s="95"/>
      <c r="I16" s="35"/>
      <c r="J16" s="35"/>
      <c r="K16" s="316" t="str">
        <f t="shared" si="2"/>
        <v/>
      </c>
      <c r="L16" s="316" t="str">
        <f t="shared" si="0"/>
        <v/>
      </c>
      <c r="M16" s="316" t="str">
        <f t="shared" si="1"/>
        <v/>
      </c>
      <c r="N16" s="65"/>
      <c r="O16" s="65"/>
      <c r="P16" s="65"/>
    </row>
    <row r="17" spans="1:16" s="64" customFormat="1" ht="17.25" hidden="1">
      <c r="A17" s="54">
        <f t="shared" ref="A17:A22" si="3">+A16+1</f>
        <v>4</v>
      </c>
      <c r="B17" s="310" t="str">
        <f>+'Ekamut-caxs'!B14</f>
        <v>Ֆինանսական օգնությունից (օգնիր մանկապարտեզիդ)</v>
      </c>
      <c r="C17" s="319"/>
      <c r="D17" s="319"/>
      <c r="E17" s="319"/>
      <c r="F17" s="234">
        <f>+'Ekamut-caxs'!D14</f>
        <v>0</v>
      </c>
      <c r="G17" s="431"/>
      <c r="H17" s="98"/>
      <c r="I17" s="89"/>
      <c r="J17" s="89"/>
      <c r="K17" s="316" t="str">
        <f t="shared" si="2"/>
        <v/>
      </c>
      <c r="L17" s="316" t="str">
        <f t="shared" si="0"/>
        <v/>
      </c>
      <c r="M17" s="316" t="str">
        <f t="shared" si="1"/>
        <v/>
      </c>
      <c r="N17" s="65"/>
      <c r="O17" s="65"/>
      <c r="P17" s="65"/>
    </row>
    <row r="18" spans="1:16" s="64" customFormat="1" ht="16.5" customHeight="1">
      <c r="A18" s="54">
        <v>3</v>
      </c>
      <c r="B18" s="310" t="str">
        <f>+'Ekamut-caxs'!B15</f>
        <v>Ֆինանսական օգնությունից</v>
      </c>
      <c r="C18" s="319"/>
      <c r="D18" s="319"/>
      <c r="E18" s="319"/>
      <c r="F18" s="234">
        <f>+'Ekamut-caxs'!D15</f>
        <v>5865.6</v>
      </c>
      <c r="G18" s="431"/>
      <c r="H18" s="95"/>
      <c r="I18" s="35"/>
      <c r="J18" s="35"/>
      <c r="K18" s="316" t="str">
        <f t="shared" si="2"/>
        <v/>
      </c>
      <c r="L18" s="316" t="str">
        <f t="shared" si="0"/>
        <v/>
      </c>
      <c r="M18" s="316" t="str">
        <f t="shared" si="1"/>
        <v/>
      </c>
      <c r="N18" s="65"/>
      <c r="O18" s="65"/>
      <c r="P18" s="65"/>
    </row>
    <row r="19" spans="1:16" s="64" customFormat="1" ht="16.5" hidden="1" customHeight="1">
      <c r="A19" s="54">
        <f t="shared" si="3"/>
        <v>4</v>
      </c>
      <c r="B19" s="310" t="str">
        <f>+'Ekamut-caxs'!B16</f>
        <v>Չփոխանակվող գործարքներից (դրամաշնորհից)</v>
      </c>
      <c r="C19" s="319"/>
      <c r="D19" s="319"/>
      <c r="E19" s="319"/>
      <c r="F19" s="233">
        <f>+'Ekamut-caxs'!D16</f>
        <v>0</v>
      </c>
      <c r="G19" s="432"/>
      <c r="H19" s="98"/>
      <c r="I19" s="89"/>
      <c r="J19" s="89"/>
      <c r="K19" s="316" t="str">
        <f t="shared" si="2"/>
        <v/>
      </c>
      <c r="L19" s="316" t="str">
        <f t="shared" si="0"/>
        <v/>
      </c>
      <c r="M19" s="316" t="str">
        <f t="shared" si="1"/>
        <v/>
      </c>
      <c r="N19" s="65"/>
      <c r="O19" s="65"/>
      <c r="P19" s="65"/>
    </row>
    <row r="20" spans="1:16" s="64" customFormat="1" ht="16.5" hidden="1" customHeight="1">
      <c r="A20" s="54">
        <f t="shared" si="3"/>
        <v>5</v>
      </c>
      <c r="B20" s="310" t="s">
        <v>33</v>
      </c>
      <c r="C20" s="319"/>
      <c r="D20" s="319"/>
      <c r="E20" s="319"/>
      <c r="F20" s="233"/>
      <c r="G20" s="432"/>
      <c r="H20" s="98"/>
      <c r="I20" s="89"/>
      <c r="J20" s="89"/>
      <c r="K20" s="316" t="str">
        <f t="shared" si="2"/>
        <v/>
      </c>
      <c r="L20" s="316" t="str">
        <f t="shared" si="0"/>
        <v/>
      </c>
      <c r="M20" s="316" t="str">
        <f t="shared" si="1"/>
        <v/>
      </c>
      <c r="N20" s="65"/>
      <c r="O20" s="65"/>
      <c r="P20" s="65"/>
    </row>
    <row r="21" spans="1:16" s="64" customFormat="1" ht="16.5" customHeight="1">
      <c r="A21" s="54">
        <v>4</v>
      </c>
      <c r="B21" s="310" t="str">
        <f>+'Ekamut-caxs'!B20</f>
        <v>Բանկի տոկոսից</v>
      </c>
      <c r="C21" s="319">
        <v>2</v>
      </c>
      <c r="D21" s="319">
        <v>4</v>
      </c>
      <c r="E21" s="319">
        <v>7</v>
      </c>
      <c r="F21" s="234">
        <f>+'Ekamut-caxs'!D20</f>
        <v>10.199999999999999</v>
      </c>
      <c r="G21" s="431"/>
      <c r="H21" s="98"/>
      <c r="I21" s="89"/>
      <c r="J21" s="89"/>
      <c r="K21" s="316" t="str">
        <f t="shared" si="2"/>
        <v/>
      </c>
      <c r="L21" s="316" t="str">
        <f t="shared" si="0"/>
        <v/>
      </c>
      <c r="M21" s="316" t="str">
        <f t="shared" si="1"/>
        <v/>
      </c>
      <c r="N21" s="65"/>
      <c r="O21" s="65"/>
      <c r="P21" s="65"/>
    </row>
    <row r="22" spans="1:16" s="65" customFormat="1" ht="16.5" hidden="1" customHeight="1">
      <c r="A22" s="54">
        <f t="shared" si="3"/>
        <v>5</v>
      </c>
      <c r="B22" s="444">
        <f>+'Ekamut-caxs'!B21</f>
        <v>0</v>
      </c>
      <c r="C22" s="319"/>
      <c r="D22" s="319"/>
      <c r="E22" s="319"/>
      <c r="F22" s="233">
        <f>+'Ekamut-caxs'!D21</f>
        <v>0</v>
      </c>
      <c r="G22" s="432"/>
      <c r="H22" s="98"/>
      <c r="I22" s="89"/>
      <c r="J22" s="89"/>
      <c r="K22" s="340" t="str">
        <f>IF((D22-C22)&lt;0, (0),"")</f>
        <v/>
      </c>
      <c r="L22" s="340" t="str">
        <f t="shared" si="0"/>
        <v/>
      </c>
      <c r="M22" s="340" t="str">
        <f t="shared" si="1"/>
        <v/>
      </c>
    </row>
    <row r="23" spans="1:16" s="65" customFormat="1" ht="16.5" hidden="1" customHeight="1">
      <c r="A23" s="54">
        <f>+A22+1</f>
        <v>6</v>
      </c>
      <c r="B23" s="444">
        <f>+'Ekamut-caxs'!B22</f>
        <v>0</v>
      </c>
      <c r="C23" s="319"/>
      <c r="D23" s="319"/>
      <c r="E23" s="319"/>
      <c r="F23" s="233">
        <f>+'Ekamut-caxs'!D22</f>
        <v>0</v>
      </c>
      <c r="G23" s="432"/>
      <c r="H23" s="94" t="s">
        <v>229</v>
      </c>
      <c r="I23" s="89"/>
      <c r="J23" s="89"/>
      <c r="K23" s="340" t="str">
        <f t="shared" si="2"/>
        <v/>
      </c>
      <c r="L23" s="340" t="str">
        <f t="shared" si="0"/>
        <v/>
      </c>
      <c r="M23" s="340" t="str">
        <f t="shared" si="1"/>
        <v/>
      </c>
    </row>
    <row r="24" spans="1:16" s="64" customFormat="1" ht="34.5">
      <c r="A24" s="11" t="s">
        <v>34</v>
      </c>
      <c r="B24" s="12" t="s">
        <v>81</v>
      </c>
      <c r="C24" s="236">
        <f>C25+C67+C79</f>
        <v>15838.475</v>
      </c>
      <c r="D24" s="236">
        <f>D25+D67+D79</f>
        <v>35383.75</v>
      </c>
      <c r="E24" s="236">
        <f>E25+E67+E79</f>
        <v>55106.025000000001</v>
      </c>
      <c r="F24" s="236">
        <f>F25+F67+F79</f>
        <v>84322.360000000015</v>
      </c>
      <c r="G24" s="430"/>
      <c r="H24" s="252"/>
      <c r="I24" s="35"/>
      <c r="J24" s="35"/>
      <c r="K24" s="316" t="str">
        <f t="shared" si="2"/>
        <v/>
      </c>
      <c r="L24" s="316" t="str">
        <f t="shared" si="0"/>
        <v/>
      </c>
      <c r="M24" s="316" t="str">
        <f t="shared" si="1"/>
        <v/>
      </c>
      <c r="N24" s="65"/>
      <c r="O24" s="65"/>
      <c r="P24" s="65"/>
    </row>
    <row r="25" spans="1:16" s="64" customFormat="1" ht="17.25">
      <c r="A25" s="14" t="s">
        <v>54</v>
      </c>
      <c r="B25" s="12" t="s">
        <v>57</v>
      </c>
      <c r="C25" s="236">
        <f>SUM(C26,C29:C35,C39:C61,C65:C66)</f>
        <v>15838.475</v>
      </c>
      <c r="D25" s="236">
        <f>SUM(D26,D29:D35,D39:D61,D65:D66)</f>
        <v>35383.75</v>
      </c>
      <c r="E25" s="236">
        <f>SUM(E26,E29:E35,E39:E61,E65:E66)</f>
        <v>55106.025000000001</v>
      </c>
      <c r="F25" s="236">
        <f>SUM(F26,F29:F35,F39:F61,F65:F66)</f>
        <v>84322.360000000015</v>
      </c>
      <c r="G25" s="430"/>
      <c r="H25" s="95"/>
      <c r="I25" s="35"/>
      <c r="J25" s="35"/>
      <c r="K25" s="316" t="str">
        <f t="shared" si="2"/>
        <v/>
      </c>
      <c r="L25" s="316" t="str">
        <f t="shared" si="0"/>
        <v/>
      </c>
      <c r="M25" s="316" t="str">
        <f t="shared" si="1"/>
        <v/>
      </c>
      <c r="N25" s="65"/>
      <c r="O25" s="65"/>
      <c r="P25" s="65"/>
    </row>
    <row r="26" spans="1:16" s="64" customFormat="1" ht="16.5" customHeight="1">
      <c r="A26" s="54">
        <v>1</v>
      </c>
      <c r="B26" s="310" t="str">
        <f>+'Ekamut-caxs'!B26</f>
        <v>Աշխատավարձի գծով, որից՝</v>
      </c>
      <c r="C26" s="476">
        <v>9870</v>
      </c>
      <c r="D26" s="476">
        <v>26500</v>
      </c>
      <c r="E26" s="476">
        <f>F26/12*8+950</f>
        <v>38294.200000000004</v>
      </c>
      <c r="F26" s="234">
        <f>+'Ekamut-caxs'!D26</f>
        <v>56016.3</v>
      </c>
      <c r="G26" s="431"/>
      <c r="H26" s="98"/>
      <c r="I26" s="89"/>
      <c r="J26" s="89"/>
      <c r="K26" s="316" t="str">
        <f t="shared" si="2"/>
        <v/>
      </c>
      <c r="L26" s="316" t="str">
        <f t="shared" si="0"/>
        <v/>
      </c>
      <c r="M26" s="316" t="str">
        <f t="shared" si="1"/>
        <v/>
      </c>
      <c r="N26" s="65"/>
      <c r="O26" s="65"/>
      <c r="P26" s="65"/>
    </row>
    <row r="27" spans="1:16" s="73" customFormat="1" ht="14.25">
      <c r="A27" s="23">
        <v>1.1000000000000001</v>
      </c>
      <c r="B27" s="312" t="str">
        <f>+'Ekamut-caxs'!B27</f>
        <v>վճարովի ծառայության գծով</v>
      </c>
      <c r="C27" s="477">
        <v>1855.3</v>
      </c>
      <c r="D27" s="477">
        <v>2400</v>
      </c>
      <c r="E27" s="477">
        <f>F27/4*3</f>
        <v>2566.0500000000002</v>
      </c>
      <c r="F27" s="238">
        <f>+'Ekamut-caxs'!D27</f>
        <v>3421.4</v>
      </c>
      <c r="G27" s="433"/>
      <c r="H27" s="245"/>
      <c r="I27" s="91"/>
      <c r="J27" s="91"/>
      <c r="K27" s="316" t="str">
        <f t="shared" si="2"/>
        <v/>
      </c>
      <c r="L27" s="316" t="str">
        <f t="shared" si="0"/>
        <v/>
      </c>
      <c r="M27" s="316" t="str">
        <f t="shared" si="1"/>
        <v/>
      </c>
      <c r="N27" s="72"/>
      <c r="O27" s="72"/>
      <c r="P27" s="72"/>
    </row>
    <row r="28" spans="1:16" s="73" customFormat="1" ht="17.25" hidden="1">
      <c r="A28" s="23">
        <v>1.2</v>
      </c>
      <c r="B28" s="312">
        <f>+'Ekamut-caxs'!B28</f>
        <v>0</v>
      </c>
      <c r="C28" s="476">
        <f t="shared" ref="C28:C33" si="4">F28/4*1</f>
        <v>0</v>
      </c>
      <c r="D28" s="476">
        <f t="shared" ref="D28:D34" si="5">F28/4*2</f>
        <v>0</v>
      </c>
      <c r="E28" s="476">
        <f t="shared" ref="E28:E34" si="6">F28/4*3</f>
        <v>0</v>
      </c>
      <c r="F28" s="238">
        <f>+'Ekamut-caxs'!D28</f>
        <v>0</v>
      </c>
      <c r="G28" s="433"/>
      <c r="H28" s="100"/>
      <c r="I28" s="91"/>
      <c r="J28" s="91"/>
      <c r="K28" s="316" t="str">
        <f>IF((D30-C28)&lt;0, (0),"")</f>
        <v/>
      </c>
      <c r="L28" s="316">
        <f>IF((+E28-D30)&lt;0, (0),"")</f>
        <v>0</v>
      </c>
      <c r="M28" s="316" t="str">
        <f t="shared" si="1"/>
        <v/>
      </c>
      <c r="N28" s="72"/>
      <c r="O28" s="72"/>
      <c r="P28" s="72"/>
    </row>
    <row r="29" spans="1:16" s="64" customFormat="1" ht="16.5" customHeight="1">
      <c r="A29" s="54">
        <f>+A26+1</f>
        <v>2</v>
      </c>
      <c r="B29" s="310" t="str">
        <f>+'Ekamut-caxs'!B29</f>
        <v>Սննդի գծով</v>
      </c>
      <c r="C29" s="476">
        <v>2500</v>
      </c>
      <c r="D29" s="476">
        <v>4100</v>
      </c>
      <c r="E29" s="476">
        <f>-317+11000</f>
        <v>10683</v>
      </c>
      <c r="F29" s="234">
        <f>+'Ekamut-caxs'!D29</f>
        <v>19071.36</v>
      </c>
      <c r="G29" s="431"/>
      <c r="H29" s="98"/>
      <c r="I29" s="89"/>
      <c r="J29" s="89"/>
      <c r="K29" s="316" t="str">
        <f t="shared" si="2"/>
        <v/>
      </c>
      <c r="L29" s="316" t="str">
        <f t="shared" si="0"/>
        <v/>
      </c>
      <c r="M29" s="316" t="str">
        <f>IF((+F29-E29)&lt;0, (0),"")</f>
        <v/>
      </c>
      <c r="N29" s="65"/>
      <c r="O29" s="65"/>
      <c r="P29" s="65"/>
    </row>
    <row r="30" spans="1:16" s="64" customFormat="1" ht="16.5" customHeight="1">
      <c r="A30" s="54">
        <f>+A29+1</f>
        <v>3</v>
      </c>
      <c r="B30" s="310" t="str">
        <f>+'Ekamut-caxs'!B30</f>
        <v>Ջեռուցման գծով</v>
      </c>
      <c r="C30" s="476">
        <v>1280</v>
      </c>
      <c r="D30" s="476">
        <v>1536.3</v>
      </c>
      <c r="E30" s="476">
        <v>1600</v>
      </c>
      <c r="F30" s="234">
        <f>+'Ekamut-caxs'!D30</f>
        <v>3072.6</v>
      </c>
      <c r="G30" s="431"/>
      <c r="H30" s="98">
        <f>+F30-Komunal!F27</f>
        <v>-3069520.8</v>
      </c>
      <c r="I30" s="89"/>
      <c r="J30" s="89"/>
      <c r="K30" s="316" t="str">
        <f t="shared" ref="K30" si="7">IF((D30-C30)&lt;0, (0),"")</f>
        <v/>
      </c>
      <c r="L30" s="316" t="str">
        <f t="shared" ref="L30" si="8">IF((+E30-D30)&lt;0, (0),"")</f>
        <v/>
      </c>
      <c r="M30" s="316" t="str">
        <f>IF((+F30-E30)&lt;0, (0),"")</f>
        <v/>
      </c>
      <c r="N30" s="65"/>
      <c r="O30" s="65"/>
      <c r="P30" s="65"/>
    </row>
    <row r="31" spans="1:16" s="64" customFormat="1" ht="16.5" customHeight="1">
      <c r="A31" s="54">
        <f t="shared" ref="A31:A35" si="9">+A30+1</f>
        <v>4</v>
      </c>
      <c r="B31" s="310" t="str">
        <f>+'Ekamut-caxs'!B31</f>
        <v>Էլեկտրաէներգիայի գծով</v>
      </c>
      <c r="C31" s="476">
        <f t="shared" si="4"/>
        <v>541.29999999999995</v>
      </c>
      <c r="D31" s="476">
        <f t="shared" si="5"/>
        <v>1082.5999999999999</v>
      </c>
      <c r="E31" s="476">
        <f t="shared" si="6"/>
        <v>1623.8999999999999</v>
      </c>
      <c r="F31" s="234">
        <f>+'Ekamut-caxs'!D31</f>
        <v>2165.1999999999998</v>
      </c>
      <c r="G31" s="431"/>
      <c r="H31" s="98">
        <f>+F31-Komunal!J27</f>
        <v>-2162990.9599999995</v>
      </c>
      <c r="I31" s="89"/>
      <c r="J31" s="89"/>
      <c r="K31" s="316" t="str">
        <f t="shared" si="2"/>
        <v/>
      </c>
      <c r="L31" s="316" t="str">
        <f t="shared" si="0"/>
        <v/>
      </c>
      <c r="M31" s="316" t="str">
        <f t="shared" si="1"/>
        <v/>
      </c>
      <c r="N31" s="65"/>
      <c r="O31" s="65"/>
      <c r="P31" s="65"/>
    </row>
    <row r="32" spans="1:16" s="64" customFormat="1" ht="16.5" customHeight="1">
      <c r="A32" s="54">
        <f t="shared" si="9"/>
        <v>5</v>
      </c>
      <c r="B32" s="310" t="str">
        <f>+'Ekamut-caxs'!B32</f>
        <v>Ջրմուղ-կոյուղու գծով</v>
      </c>
      <c r="C32" s="476">
        <f t="shared" si="4"/>
        <v>148.19999999999999</v>
      </c>
      <c r="D32" s="476">
        <f t="shared" si="5"/>
        <v>296.39999999999998</v>
      </c>
      <c r="E32" s="476">
        <f t="shared" si="6"/>
        <v>444.59999999999997</v>
      </c>
      <c r="F32" s="234">
        <f>+'Ekamut-caxs'!D32</f>
        <v>592.79999999999995</v>
      </c>
      <c r="G32" s="431"/>
      <c r="H32" s="98">
        <f>+F32-Komunal!N27</f>
        <v>-592196.98999999987</v>
      </c>
      <c r="I32" s="89"/>
      <c r="J32" s="89"/>
      <c r="K32" s="316" t="str">
        <f t="shared" si="2"/>
        <v/>
      </c>
      <c r="L32" s="316" t="str">
        <f t="shared" si="0"/>
        <v/>
      </c>
      <c r="M32" s="316" t="str">
        <f t="shared" si="1"/>
        <v/>
      </c>
      <c r="N32" s="65"/>
      <c r="O32" s="65"/>
      <c r="P32" s="65"/>
    </row>
    <row r="33" spans="1:16" s="64" customFormat="1" ht="16.5" customHeight="1">
      <c r="A33" s="54">
        <f t="shared" si="9"/>
        <v>6</v>
      </c>
      <c r="B33" s="310" t="str">
        <f>+'Ekamut-caxs'!B33</f>
        <v>Աղբահանության գծով</v>
      </c>
      <c r="C33" s="476">
        <f t="shared" si="4"/>
        <v>21.1</v>
      </c>
      <c r="D33" s="476">
        <f t="shared" si="5"/>
        <v>42.2</v>
      </c>
      <c r="E33" s="476">
        <f t="shared" si="6"/>
        <v>63.300000000000004</v>
      </c>
      <c r="F33" s="234">
        <f>+'Ekamut-caxs'!D33</f>
        <v>84.4</v>
      </c>
      <c r="G33" s="431"/>
      <c r="H33" s="98"/>
      <c r="I33" s="89"/>
      <c r="J33" s="89"/>
      <c r="K33" s="316" t="str">
        <f t="shared" si="2"/>
        <v/>
      </c>
      <c r="L33" s="316" t="str">
        <f t="shared" si="0"/>
        <v/>
      </c>
      <c r="M33" s="316" t="str">
        <f t="shared" si="1"/>
        <v/>
      </c>
      <c r="N33" s="65"/>
      <c r="O33" s="65"/>
      <c r="P33" s="65"/>
    </row>
    <row r="34" spans="1:16" s="64" customFormat="1" ht="16.5" customHeight="1">
      <c r="A34" s="54">
        <f t="shared" si="9"/>
        <v>7</v>
      </c>
      <c r="B34" s="310" t="str">
        <f>+'Ekamut-caxs'!B34</f>
        <v>Ախտաբանության գծով</v>
      </c>
      <c r="C34" s="476">
        <f>F34/4*1</f>
        <v>15</v>
      </c>
      <c r="D34" s="476">
        <f t="shared" si="5"/>
        <v>30</v>
      </c>
      <c r="E34" s="476">
        <f t="shared" si="6"/>
        <v>45</v>
      </c>
      <c r="F34" s="234">
        <f>+'Ekamut-caxs'!D34</f>
        <v>60</v>
      </c>
      <c r="G34" s="431"/>
      <c r="H34" s="98"/>
      <c r="I34" s="89"/>
      <c r="J34" s="89"/>
      <c r="K34" s="316" t="str">
        <f t="shared" si="2"/>
        <v/>
      </c>
      <c r="L34" s="316" t="str">
        <f t="shared" si="0"/>
        <v/>
      </c>
      <c r="M34" s="316" t="str">
        <f t="shared" si="1"/>
        <v/>
      </c>
      <c r="N34" s="65"/>
      <c r="O34" s="65"/>
      <c r="P34" s="65"/>
    </row>
    <row r="35" spans="1:16" s="64" customFormat="1" ht="16.5" customHeight="1">
      <c r="A35" s="54">
        <f t="shared" si="9"/>
        <v>8</v>
      </c>
      <c r="B35" s="310" t="str">
        <f>+'Ekamut-caxs'!B35</f>
        <v>Կապի գծով, այդ թվում`</v>
      </c>
      <c r="C35" s="476">
        <f t="shared" ref="C35:D35" si="10">SUM(C36:C38)</f>
        <v>35.4</v>
      </c>
      <c r="D35" s="476">
        <f t="shared" si="10"/>
        <v>70.8</v>
      </c>
      <c r="E35" s="476">
        <f>SUM(E36:E38)</f>
        <v>106.2</v>
      </c>
      <c r="F35" s="234">
        <f>SUM(F36:F38)</f>
        <v>141.6</v>
      </c>
      <c r="G35" s="431"/>
      <c r="H35" s="98"/>
      <c r="I35" s="89"/>
      <c r="J35" s="89"/>
      <c r="K35" s="316" t="str">
        <f t="shared" si="2"/>
        <v/>
      </c>
      <c r="L35" s="316" t="str">
        <f t="shared" si="0"/>
        <v/>
      </c>
      <c r="M35" s="316" t="str">
        <f t="shared" si="1"/>
        <v/>
      </c>
      <c r="N35" s="65"/>
      <c r="O35" s="65"/>
      <c r="P35" s="65"/>
    </row>
    <row r="36" spans="1:16">
      <c r="A36" s="23">
        <v>8.1</v>
      </c>
      <c r="B36" s="312" t="str">
        <f>+'Ekamut-caxs'!B36</f>
        <v>բաժանորդային վճար</v>
      </c>
      <c r="C36" s="477">
        <v>14.4</v>
      </c>
      <c r="D36" s="477">
        <v>28.8</v>
      </c>
      <c r="E36" s="477">
        <f>F36/4*3</f>
        <v>43.2</v>
      </c>
      <c r="F36" s="238">
        <f>+'Ekamut-caxs'!D36</f>
        <v>57.6</v>
      </c>
      <c r="G36" s="433"/>
      <c r="K36" s="316" t="str">
        <f t="shared" ref="K36" si="11">IF((D36-C36)&lt;0, (0),"")</f>
        <v/>
      </c>
      <c r="L36" s="316" t="str">
        <f t="shared" ref="L36" si="12">IF((+E36-D36)&lt;0, (0),"")</f>
        <v/>
      </c>
      <c r="M36" s="316" t="str">
        <f t="shared" ref="M36" si="13">IF((+F36-E36)&lt;0, (0),"")</f>
        <v/>
      </c>
    </row>
    <row r="37" spans="1:16" hidden="1">
      <c r="A37" s="23">
        <v>8.1999999999999993</v>
      </c>
      <c r="B37" s="312" t="str">
        <f>+'Ekamut-caxs'!B37</f>
        <v>րոպեավճար</v>
      </c>
      <c r="C37" s="477">
        <f t="shared" ref="C37:C60" si="14">F37/4*1</f>
        <v>0</v>
      </c>
      <c r="D37" s="477">
        <f t="shared" ref="D37:D60" si="15">F37/4*2</f>
        <v>0</v>
      </c>
      <c r="E37" s="477">
        <f t="shared" ref="E37:E60" si="16">F37/4*3</f>
        <v>0</v>
      </c>
      <c r="F37" s="238">
        <f>+'Ekamut-caxs'!D37</f>
        <v>0</v>
      </c>
      <c r="G37" s="433"/>
      <c r="K37" s="316" t="str">
        <f t="shared" si="2"/>
        <v/>
      </c>
      <c r="L37" s="316" t="str">
        <f t="shared" si="0"/>
        <v/>
      </c>
      <c r="M37" s="316" t="str">
        <f t="shared" si="1"/>
        <v/>
      </c>
    </row>
    <row r="38" spans="1:16">
      <c r="A38" s="23">
        <v>8.1999999999999993</v>
      </c>
      <c r="B38" s="312" t="str">
        <f>+'Ekamut-caxs'!B38</f>
        <v>ինտերնետ կապ</v>
      </c>
      <c r="C38" s="477">
        <f t="shared" si="14"/>
        <v>21</v>
      </c>
      <c r="D38" s="477">
        <f t="shared" si="15"/>
        <v>42</v>
      </c>
      <c r="E38" s="477">
        <f t="shared" si="16"/>
        <v>63</v>
      </c>
      <c r="F38" s="238">
        <f>+'Ekamut-caxs'!D38</f>
        <v>84</v>
      </c>
      <c r="G38" s="433"/>
      <c r="K38" s="316" t="str">
        <f t="shared" si="2"/>
        <v/>
      </c>
      <c r="L38" s="316" t="str">
        <f t="shared" si="0"/>
        <v/>
      </c>
      <c r="M38" s="316" t="str">
        <f t="shared" si="1"/>
        <v/>
      </c>
    </row>
    <row r="39" spans="1:16" s="64" customFormat="1" ht="16.5" hidden="1" customHeight="1">
      <c r="A39" s="54">
        <f>+A35+1</f>
        <v>9</v>
      </c>
      <c r="B39" s="310" t="str">
        <f>+'Ekamut-caxs'!B39</f>
        <v>Բանկային ծառայության գծով</v>
      </c>
      <c r="C39" s="476">
        <f t="shared" si="14"/>
        <v>0</v>
      </c>
      <c r="D39" s="476">
        <f t="shared" si="15"/>
        <v>0</v>
      </c>
      <c r="E39" s="476">
        <f t="shared" si="16"/>
        <v>0</v>
      </c>
      <c r="F39" s="234">
        <f>+'Ekamut-caxs'!D39</f>
        <v>0</v>
      </c>
      <c r="G39" s="431"/>
      <c r="H39" s="98"/>
      <c r="I39" s="89"/>
      <c r="J39" s="89"/>
      <c r="K39" s="316" t="e">
        <f>IF((D39-#REF!)&lt;0, (0),"")</f>
        <v>#REF!</v>
      </c>
      <c r="L39" s="316" t="str">
        <f t="shared" si="0"/>
        <v/>
      </c>
      <c r="M39" s="316" t="str">
        <f t="shared" si="1"/>
        <v/>
      </c>
      <c r="N39" s="65"/>
      <c r="O39" s="65"/>
      <c r="P39" s="65"/>
    </row>
    <row r="40" spans="1:16" s="64" customFormat="1" ht="16.5" customHeight="1">
      <c r="A40" s="54">
        <v>9</v>
      </c>
      <c r="B40" s="310" t="str">
        <f>+'Ekamut-caxs'!B40</f>
        <v>Տնտեսական ապրանքների գծով</v>
      </c>
      <c r="C40" s="476">
        <v>93.3</v>
      </c>
      <c r="D40" s="476">
        <v>250</v>
      </c>
      <c r="E40" s="476">
        <v>450</v>
      </c>
      <c r="F40" s="234">
        <f>+'Ekamut-caxs'!D40</f>
        <v>1029</v>
      </c>
      <c r="G40" s="431"/>
      <c r="H40" s="98"/>
      <c r="I40" s="89"/>
      <c r="J40" s="89"/>
      <c r="K40" s="316" t="str">
        <f t="shared" ref="K40" si="17">IF((D40-C40)&lt;0, (0),"")</f>
        <v/>
      </c>
      <c r="L40" s="316" t="str">
        <f t="shared" si="0"/>
        <v/>
      </c>
      <c r="M40" s="316" t="str">
        <f t="shared" si="1"/>
        <v/>
      </c>
      <c r="N40" s="65"/>
      <c r="O40" s="65"/>
      <c r="P40" s="65"/>
    </row>
    <row r="41" spans="1:16" s="64" customFormat="1" ht="16.5" customHeight="1">
      <c r="A41" s="54">
        <f t="shared" ref="A41:A61" si="18">+A40+1</f>
        <v>10</v>
      </c>
      <c r="B41" s="310" t="str">
        <f>+'Ekamut-caxs'!B41</f>
        <v>Գրասենյակային ապրանքների գծով</v>
      </c>
      <c r="C41" s="476">
        <v>22.4</v>
      </c>
      <c r="D41" s="476">
        <v>50</v>
      </c>
      <c r="E41" s="476">
        <v>125</v>
      </c>
      <c r="F41" s="234">
        <f>+'Ekamut-caxs'!D41</f>
        <v>248.6</v>
      </c>
      <c r="G41" s="431"/>
      <c r="H41" s="98"/>
      <c r="I41" s="89"/>
      <c r="J41" s="89"/>
      <c r="K41" s="316" t="str">
        <f t="shared" si="2"/>
        <v/>
      </c>
      <c r="L41" s="316" t="str">
        <f t="shared" si="0"/>
        <v/>
      </c>
      <c r="M41" s="316" t="str">
        <f t="shared" si="1"/>
        <v/>
      </c>
      <c r="N41" s="65"/>
      <c r="O41" s="65"/>
      <c r="P41" s="65"/>
    </row>
    <row r="42" spans="1:16" s="64" customFormat="1" ht="16.5" hidden="1" customHeight="1">
      <c r="A42" s="54">
        <f t="shared" si="18"/>
        <v>11</v>
      </c>
      <c r="B42" s="310" t="str">
        <f>+'Ekamut-caxs'!B42</f>
        <v>Փոքրարժեք կամ արագամաշ առարկաների գծով</v>
      </c>
      <c r="C42" s="476">
        <f t="shared" si="14"/>
        <v>0</v>
      </c>
      <c r="D42" s="476">
        <f t="shared" si="15"/>
        <v>0</v>
      </c>
      <c r="E42" s="476">
        <f t="shared" si="16"/>
        <v>0</v>
      </c>
      <c r="F42" s="234">
        <f>+'Ekamut-caxs'!D42</f>
        <v>0</v>
      </c>
      <c r="G42" s="431"/>
      <c r="H42" s="98"/>
      <c r="I42" s="89"/>
      <c r="J42" s="89"/>
      <c r="K42" s="316" t="str">
        <f t="shared" si="2"/>
        <v/>
      </c>
      <c r="L42" s="316" t="str">
        <f t="shared" si="0"/>
        <v/>
      </c>
      <c r="M42" s="316" t="str">
        <f t="shared" si="1"/>
        <v/>
      </c>
      <c r="N42" s="65"/>
      <c r="O42" s="65"/>
      <c r="P42" s="65"/>
    </row>
    <row r="43" spans="1:16" s="64" customFormat="1" ht="16.5" hidden="1" customHeight="1">
      <c r="A43" s="54">
        <f t="shared" si="18"/>
        <v>12</v>
      </c>
      <c r="B43" s="310" t="str">
        <f>+'Ekamut-caxs'!B43</f>
        <v>Ուսումնական նյութերի գծով</v>
      </c>
      <c r="C43" s="476">
        <f t="shared" si="14"/>
        <v>0</v>
      </c>
      <c r="D43" s="476">
        <f t="shared" si="15"/>
        <v>0</v>
      </c>
      <c r="E43" s="476">
        <f t="shared" si="16"/>
        <v>0</v>
      </c>
      <c r="F43" s="234">
        <f>+'Ekamut-caxs'!D43</f>
        <v>0</v>
      </c>
      <c r="G43" s="431"/>
      <c r="H43" s="98"/>
      <c r="I43" s="89"/>
      <c r="J43" s="89"/>
      <c r="K43" s="316" t="str">
        <f t="shared" si="2"/>
        <v/>
      </c>
      <c r="L43" s="316" t="str">
        <f t="shared" si="0"/>
        <v/>
      </c>
      <c r="M43" s="316" t="str">
        <f t="shared" si="1"/>
        <v/>
      </c>
      <c r="N43" s="65"/>
      <c r="O43" s="65"/>
      <c r="P43" s="65"/>
    </row>
    <row r="44" spans="1:16" s="64" customFormat="1" ht="16.5" customHeight="1">
      <c r="A44" s="54">
        <v>11</v>
      </c>
      <c r="B44" s="310" t="str">
        <f>+'Ekamut-caxs'!B44</f>
        <v>Դեղորայքի գծով</v>
      </c>
      <c r="C44" s="476">
        <f t="shared" si="14"/>
        <v>12.5</v>
      </c>
      <c r="D44" s="476">
        <f t="shared" si="15"/>
        <v>25</v>
      </c>
      <c r="E44" s="476">
        <f t="shared" si="16"/>
        <v>37.5</v>
      </c>
      <c r="F44" s="234">
        <f>+'Ekamut-caxs'!D44</f>
        <v>50</v>
      </c>
      <c r="G44" s="431"/>
      <c r="H44" s="98"/>
      <c r="I44" s="89"/>
      <c r="J44" s="89"/>
      <c r="K44" s="316" t="str">
        <f t="shared" si="2"/>
        <v/>
      </c>
      <c r="L44" s="316" t="str">
        <f t="shared" si="0"/>
        <v/>
      </c>
      <c r="M44" s="316" t="str">
        <f t="shared" si="1"/>
        <v/>
      </c>
      <c r="N44" s="65"/>
      <c r="O44" s="65"/>
      <c r="P44" s="65"/>
    </row>
    <row r="45" spans="1:16" s="64" customFormat="1" ht="16.5" customHeight="1">
      <c r="A45" s="54">
        <f t="shared" si="18"/>
        <v>12</v>
      </c>
      <c r="B45" s="310" t="str">
        <f>+'Ekamut-caxs'!B45</f>
        <v>Բուժ.ծառայության գծով</v>
      </c>
      <c r="C45" s="476">
        <f t="shared" si="14"/>
        <v>42.125</v>
      </c>
      <c r="D45" s="476">
        <f t="shared" si="15"/>
        <v>84.25</v>
      </c>
      <c r="E45" s="476">
        <f t="shared" si="16"/>
        <v>126.375</v>
      </c>
      <c r="F45" s="234">
        <f>+'Ekamut-caxs'!D45</f>
        <v>168.5</v>
      </c>
      <c r="G45" s="431"/>
      <c r="H45" s="98"/>
      <c r="I45" s="89"/>
      <c r="J45" s="89"/>
      <c r="K45" s="316" t="str">
        <f t="shared" si="2"/>
        <v/>
      </c>
      <c r="L45" s="316" t="str">
        <f t="shared" ref="L45:L76" si="19">IF((+E45-D45)&lt;0, (0),"")</f>
        <v/>
      </c>
      <c r="M45" s="316" t="str">
        <f t="shared" si="1"/>
        <v/>
      </c>
      <c r="N45" s="65"/>
      <c r="O45" s="65"/>
      <c r="P45" s="65"/>
    </row>
    <row r="46" spans="1:16" s="64" customFormat="1" ht="16.5" customHeight="1">
      <c r="A46" s="54">
        <f t="shared" si="18"/>
        <v>13</v>
      </c>
      <c r="B46" s="310" t="str">
        <f>+'Ekamut-caxs'!B46</f>
        <v>Ընթացիկ վերանորոգման գծով</v>
      </c>
      <c r="C46" s="476">
        <v>40</v>
      </c>
      <c r="D46" s="476">
        <v>40</v>
      </c>
      <c r="E46" s="476">
        <v>45</v>
      </c>
      <c r="F46" s="234">
        <f>+'Ekamut-caxs'!D46</f>
        <v>70</v>
      </c>
      <c r="G46" s="431"/>
      <c r="H46" s="98"/>
      <c r="I46" s="89"/>
      <c r="J46" s="89"/>
      <c r="K46" s="316" t="str">
        <f t="shared" si="2"/>
        <v/>
      </c>
      <c r="L46" s="316" t="str">
        <f t="shared" si="19"/>
        <v/>
      </c>
      <c r="M46" s="316" t="str">
        <f t="shared" si="1"/>
        <v/>
      </c>
      <c r="N46" s="65"/>
      <c r="O46" s="65"/>
      <c r="P46" s="65"/>
    </row>
    <row r="47" spans="1:16" s="64" customFormat="1" ht="16.5" customHeight="1">
      <c r="A47" s="54">
        <f t="shared" si="18"/>
        <v>14</v>
      </c>
      <c r="B47" s="310" t="str">
        <f>+'Ekamut-caxs'!B47</f>
        <v>Ջեռուցման համակարգի սպասարկման գծով</v>
      </c>
      <c r="C47" s="476">
        <f t="shared" si="14"/>
        <v>29.95</v>
      </c>
      <c r="D47" s="476">
        <v>45</v>
      </c>
      <c r="E47" s="476">
        <v>60</v>
      </c>
      <c r="F47" s="234">
        <f>+'Ekamut-caxs'!D47</f>
        <v>119.8</v>
      </c>
      <c r="G47" s="431"/>
      <c r="H47" s="98"/>
      <c r="I47" s="89"/>
      <c r="J47" s="89"/>
      <c r="K47" s="316" t="str">
        <f t="shared" si="2"/>
        <v/>
      </c>
      <c r="L47" s="316" t="str">
        <f t="shared" si="19"/>
        <v/>
      </c>
      <c r="M47" s="316" t="str">
        <f t="shared" si="1"/>
        <v/>
      </c>
      <c r="N47" s="65"/>
      <c r="O47" s="65"/>
      <c r="P47" s="65"/>
    </row>
    <row r="48" spans="1:16" s="64" customFormat="1" ht="16.5" hidden="1" customHeight="1">
      <c r="A48" s="54">
        <f t="shared" si="18"/>
        <v>15</v>
      </c>
      <c r="B48" s="310" t="str">
        <f>+'Ekamut-caxs'!B48</f>
        <v>Կաթսայատան սպասարկման գծով</v>
      </c>
      <c r="C48" s="476">
        <f t="shared" si="14"/>
        <v>0</v>
      </c>
      <c r="D48" s="476">
        <f t="shared" si="15"/>
        <v>0</v>
      </c>
      <c r="E48" s="476">
        <f t="shared" si="16"/>
        <v>0</v>
      </c>
      <c r="F48" s="234">
        <f>+'Ekamut-caxs'!D48</f>
        <v>0</v>
      </c>
      <c r="G48" s="431"/>
      <c r="H48" s="98"/>
      <c r="I48" s="89"/>
      <c r="J48" s="89"/>
      <c r="K48" s="316" t="str">
        <f t="shared" si="2"/>
        <v/>
      </c>
      <c r="L48" s="316" t="str">
        <f t="shared" si="19"/>
        <v/>
      </c>
      <c r="M48" s="316" t="str">
        <f t="shared" si="1"/>
        <v/>
      </c>
      <c r="N48" s="65"/>
      <c r="O48" s="65"/>
      <c r="P48" s="65"/>
    </row>
    <row r="49" spans="1:16" s="64" customFormat="1" ht="16.5" hidden="1" customHeight="1">
      <c r="A49" s="54">
        <f t="shared" si="18"/>
        <v>16</v>
      </c>
      <c r="B49" s="310" t="str">
        <f>+'Ekamut-caxs'!B49</f>
        <v>Սպասարկման և կոմունալ համավճարների գծով</v>
      </c>
      <c r="C49" s="476">
        <f t="shared" si="14"/>
        <v>0</v>
      </c>
      <c r="D49" s="476">
        <f t="shared" si="15"/>
        <v>0</v>
      </c>
      <c r="E49" s="476">
        <f t="shared" si="16"/>
        <v>0</v>
      </c>
      <c r="F49" s="234">
        <f>+'Ekamut-caxs'!D49</f>
        <v>0</v>
      </c>
      <c r="G49" s="431"/>
      <c r="H49" s="98"/>
      <c r="I49" s="89"/>
      <c r="J49" s="89"/>
      <c r="K49" s="316" t="str">
        <f t="shared" si="2"/>
        <v/>
      </c>
      <c r="L49" s="316" t="str">
        <f t="shared" si="19"/>
        <v/>
      </c>
      <c r="M49" s="316" t="str">
        <f t="shared" si="1"/>
        <v/>
      </c>
      <c r="N49" s="65"/>
      <c r="O49" s="65"/>
      <c r="P49" s="65"/>
    </row>
    <row r="50" spans="1:16" s="64" customFormat="1" ht="16.5" customHeight="1">
      <c r="A50" s="54">
        <v>15</v>
      </c>
      <c r="B50" s="310" t="str">
        <f>+'Ekamut-caxs'!B50</f>
        <v>Գնումների համակարգողի ծառայության գծով</v>
      </c>
      <c r="C50" s="476">
        <f t="shared" si="14"/>
        <v>26.25</v>
      </c>
      <c r="D50" s="476">
        <f t="shared" si="15"/>
        <v>52.5</v>
      </c>
      <c r="E50" s="476">
        <v>105</v>
      </c>
      <c r="F50" s="234">
        <f>+'Ekamut-caxs'!D50</f>
        <v>105</v>
      </c>
      <c r="G50" s="431"/>
      <c r="H50" s="98"/>
      <c r="I50" s="89"/>
      <c r="J50" s="89"/>
      <c r="K50" s="316" t="str">
        <f t="shared" si="2"/>
        <v/>
      </c>
      <c r="L50" s="316" t="str">
        <f t="shared" si="19"/>
        <v/>
      </c>
      <c r="M50" s="316" t="str">
        <f t="shared" si="1"/>
        <v/>
      </c>
      <c r="N50" s="65"/>
      <c r="O50" s="65"/>
      <c r="P50" s="65"/>
    </row>
    <row r="51" spans="1:16" s="64" customFormat="1" ht="16.5" customHeight="1">
      <c r="A51" s="54">
        <f t="shared" si="18"/>
        <v>16</v>
      </c>
      <c r="B51" s="310" t="str">
        <f>+'Ekamut-caxs'!B51</f>
        <v>Համակարգիչների տեխնիկական սպասարկման գծով</v>
      </c>
      <c r="C51" s="476">
        <f t="shared" si="14"/>
        <v>10.5</v>
      </c>
      <c r="D51" s="476">
        <v>15</v>
      </c>
      <c r="E51" s="476">
        <v>25</v>
      </c>
      <c r="F51" s="234">
        <f>+'Ekamut-caxs'!D51</f>
        <v>42</v>
      </c>
      <c r="G51" s="431"/>
      <c r="H51" s="98"/>
      <c r="I51" s="89"/>
      <c r="J51" s="89"/>
      <c r="K51" s="316" t="str">
        <f t="shared" si="2"/>
        <v/>
      </c>
      <c r="L51" s="316" t="str">
        <f t="shared" si="19"/>
        <v/>
      </c>
      <c r="M51" s="316" t="str">
        <f t="shared" si="1"/>
        <v/>
      </c>
      <c r="N51" s="65"/>
      <c r="O51" s="65"/>
      <c r="P51" s="65"/>
    </row>
    <row r="52" spans="1:16" s="64" customFormat="1" ht="16.5" customHeight="1">
      <c r="A52" s="54">
        <f t="shared" si="18"/>
        <v>17</v>
      </c>
      <c r="B52" s="310" t="str">
        <f>+'Ekamut-caxs'!B52</f>
        <v>Համակարգչային ծրագրի և կայքի սպասարկման գծով</v>
      </c>
      <c r="C52" s="476">
        <v>0</v>
      </c>
      <c r="D52" s="476">
        <v>0</v>
      </c>
      <c r="E52" s="476">
        <v>95</v>
      </c>
      <c r="F52" s="234">
        <f>+'Ekamut-caxs'!D52</f>
        <v>95</v>
      </c>
      <c r="G52" s="431"/>
      <c r="H52" s="98"/>
      <c r="I52" s="89"/>
      <c r="J52" s="89"/>
      <c r="K52" s="316" t="str">
        <f t="shared" si="2"/>
        <v/>
      </c>
      <c r="L52" s="316" t="str">
        <f t="shared" si="19"/>
        <v/>
      </c>
      <c r="M52" s="316" t="str">
        <f t="shared" si="1"/>
        <v/>
      </c>
      <c r="N52" s="65"/>
      <c r="O52" s="65"/>
      <c r="P52" s="65"/>
    </row>
    <row r="53" spans="1:16" s="64" customFormat="1" ht="15" customHeight="1">
      <c r="A53" s="54">
        <f t="shared" si="18"/>
        <v>18</v>
      </c>
      <c r="B53" s="310" t="str">
        <f>+'Ekamut-caxs'!B53</f>
        <v>էլ․ստորագրության գծով</v>
      </c>
      <c r="C53" s="476">
        <f t="shared" si="14"/>
        <v>0.75</v>
      </c>
      <c r="D53" s="476">
        <f t="shared" si="15"/>
        <v>1.5</v>
      </c>
      <c r="E53" s="476">
        <f t="shared" si="16"/>
        <v>2.25</v>
      </c>
      <c r="F53" s="234">
        <f>+'Ekamut-caxs'!D53</f>
        <v>3</v>
      </c>
      <c r="G53" s="431"/>
      <c r="H53" s="98"/>
      <c r="I53" s="89"/>
      <c r="J53" s="89"/>
      <c r="K53" s="316" t="str">
        <f t="shared" si="2"/>
        <v/>
      </c>
      <c r="L53" s="316" t="str">
        <f t="shared" si="19"/>
        <v/>
      </c>
      <c r="M53" s="316" t="str">
        <f t="shared" si="1"/>
        <v/>
      </c>
      <c r="N53" s="65"/>
      <c r="O53" s="65"/>
      <c r="P53" s="65"/>
    </row>
    <row r="54" spans="1:16" s="64" customFormat="1" ht="16.5" hidden="1" customHeight="1">
      <c r="A54" s="54">
        <f t="shared" si="18"/>
        <v>19</v>
      </c>
      <c r="B54" s="310" t="str">
        <f>+'Ekamut-caxs'!B54</f>
        <v>Հայտարարության գծով</v>
      </c>
      <c r="C54" s="476">
        <f t="shared" si="14"/>
        <v>0</v>
      </c>
      <c r="D54" s="476">
        <f t="shared" si="15"/>
        <v>0</v>
      </c>
      <c r="E54" s="476">
        <f t="shared" si="16"/>
        <v>0</v>
      </c>
      <c r="F54" s="234">
        <f>+'Ekamut-caxs'!D54</f>
        <v>0</v>
      </c>
      <c r="G54" s="431"/>
      <c r="H54" s="98"/>
      <c r="I54" s="89"/>
      <c r="J54" s="89"/>
      <c r="K54" s="316" t="str">
        <f t="shared" si="2"/>
        <v/>
      </c>
      <c r="L54" s="316" t="str">
        <f t="shared" si="19"/>
        <v/>
      </c>
      <c r="M54" s="316" t="str">
        <f t="shared" si="1"/>
        <v/>
      </c>
      <c r="N54" s="65"/>
      <c r="O54" s="65"/>
      <c r="P54" s="65"/>
    </row>
    <row r="55" spans="1:16" s="64" customFormat="1" ht="16.5" hidden="1" customHeight="1">
      <c r="A55" s="54">
        <f t="shared" si="18"/>
        <v>20</v>
      </c>
      <c r="B55" s="310" t="str">
        <f>+'Ekamut-caxs'!B55</f>
        <v>Բաժանորդագրության գծով</v>
      </c>
      <c r="C55" s="476">
        <f t="shared" si="14"/>
        <v>0</v>
      </c>
      <c r="D55" s="476">
        <f t="shared" si="15"/>
        <v>0</v>
      </c>
      <c r="E55" s="476">
        <f t="shared" si="16"/>
        <v>0</v>
      </c>
      <c r="F55" s="234">
        <f>+'Ekamut-caxs'!D55</f>
        <v>0</v>
      </c>
      <c r="G55" s="431"/>
      <c r="H55" s="98"/>
      <c r="I55" s="89"/>
      <c r="J55" s="89"/>
      <c r="K55" s="316" t="str">
        <f t="shared" si="2"/>
        <v/>
      </c>
      <c r="L55" s="316" t="str">
        <f t="shared" si="19"/>
        <v/>
      </c>
      <c r="M55" s="316" t="str">
        <f t="shared" si="1"/>
        <v/>
      </c>
      <c r="N55" s="65"/>
      <c r="O55" s="65"/>
      <c r="P55" s="65"/>
    </row>
    <row r="56" spans="1:16" s="64" customFormat="1" ht="16.5" hidden="1" customHeight="1">
      <c r="A56" s="54">
        <f t="shared" si="18"/>
        <v>21</v>
      </c>
      <c r="B56" s="310" t="str">
        <f>+'Ekamut-caxs'!B56</f>
        <v>Վերապատրաստման գծով</v>
      </c>
      <c r="C56" s="476">
        <f t="shared" si="14"/>
        <v>0</v>
      </c>
      <c r="D56" s="476">
        <f t="shared" si="15"/>
        <v>0</v>
      </c>
      <c r="E56" s="476">
        <f t="shared" si="16"/>
        <v>0</v>
      </c>
      <c r="F56" s="234">
        <f>+'Ekamut-caxs'!D56</f>
        <v>0</v>
      </c>
      <c r="G56" s="431"/>
      <c r="H56" s="98"/>
      <c r="I56" s="89"/>
      <c r="J56" s="89"/>
      <c r="K56" s="316" t="str">
        <f t="shared" si="2"/>
        <v/>
      </c>
      <c r="L56" s="316" t="str">
        <f t="shared" si="19"/>
        <v/>
      </c>
      <c r="M56" s="316" t="str">
        <f t="shared" si="1"/>
        <v/>
      </c>
      <c r="N56" s="65"/>
      <c r="O56" s="65"/>
      <c r="P56" s="65"/>
    </row>
    <row r="57" spans="1:16" s="64" customFormat="1" ht="16.5" hidden="1" customHeight="1">
      <c r="A57" s="54">
        <f t="shared" si="18"/>
        <v>22</v>
      </c>
      <c r="B57" s="310">
        <f>+'Ekamut-caxs'!B57</f>
        <v>0</v>
      </c>
      <c r="C57" s="476">
        <f t="shared" si="14"/>
        <v>0</v>
      </c>
      <c r="D57" s="476">
        <f t="shared" si="15"/>
        <v>0</v>
      </c>
      <c r="E57" s="476">
        <f t="shared" si="16"/>
        <v>0</v>
      </c>
      <c r="F57" s="234">
        <f>+'Ekamut-caxs'!D57</f>
        <v>0</v>
      </c>
      <c r="G57" s="431"/>
      <c r="H57" s="98"/>
      <c r="I57" s="89"/>
      <c r="J57" s="89"/>
      <c r="K57" s="316" t="str">
        <f t="shared" si="2"/>
        <v/>
      </c>
      <c r="L57" s="316" t="str">
        <f t="shared" si="19"/>
        <v/>
      </c>
      <c r="M57" s="316" t="str">
        <f t="shared" si="1"/>
        <v/>
      </c>
      <c r="N57" s="65"/>
      <c r="O57" s="65"/>
      <c r="P57" s="65"/>
    </row>
    <row r="58" spans="1:16" s="64" customFormat="1" ht="16.5" hidden="1" customHeight="1">
      <c r="A58" s="54">
        <f t="shared" si="18"/>
        <v>23</v>
      </c>
      <c r="B58" s="310">
        <f>+'Ekamut-caxs'!B58</f>
        <v>0</v>
      </c>
      <c r="C58" s="476">
        <f t="shared" si="14"/>
        <v>0</v>
      </c>
      <c r="D58" s="476">
        <f t="shared" si="15"/>
        <v>0</v>
      </c>
      <c r="E58" s="476">
        <f t="shared" si="16"/>
        <v>0</v>
      </c>
      <c r="F58" s="234">
        <f>+'Ekamut-caxs'!D58</f>
        <v>0</v>
      </c>
      <c r="G58" s="431"/>
      <c r="H58" s="98"/>
      <c r="I58" s="89"/>
      <c r="J58" s="89"/>
      <c r="K58" s="316" t="str">
        <f t="shared" si="2"/>
        <v/>
      </c>
      <c r="L58" s="316" t="str">
        <f t="shared" si="19"/>
        <v/>
      </c>
      <c r="M58" s="316" t="str">
        <f t="shared" si="1"/>
        <v/>
      </c>
      <c r="N58" s="65"/>
      <c r="O58" s="65"/>
      <c r="P58" s="65"/>
    </row>
    <row r="59" spans="1:16" s="65" customFormat="1" ht="16.5" hidden="1" customHeight="1">
      <c r="A59" s="54">
        <f>+A58+1</f>
        <v>24</v>
      </c>
      <c r="B59" s="444">
        <f>+'Ekamut-caxs'!B59</f>
        <v>0</v>
      </c>
      <c r="C59" s="476">
        <f t="shared" si="14"/>
        <v>0</v>
      </c>
      <c r="D59" s="476">
        <f t="shared" si="15"/>
        <v>0</v>
      </c>
      <c r="E59" s="476">
        <f t="shared" si="16"/>
        <v>0</v>
      </c>
      <c r="F59" s="233">
        <f>+'Ekamut-caxs'!D59</f>
        <v>0</v>
      </c>
      <c r="G59" s="432"/>
      <c r="H59" s="98"/>
      <c r="I59" s="89"/>
      <c r="J59" s="89"/>
      <c r="K59" s="340" t="str">
        <f t="shared" si="2"/>
        <v/>
      </c>
      <c r="L59" s="340" t="str">
        <f t="shared" si="19"/>
        <v/>
      </c>
      <c r="M59" s="340" t="str">
        <f t="shared" si="1"/>
        <v/>
      </c>
    </row>
    <row r="60" spans="1:16" s="65" customFormat="1" ht="16.5" customHeight="1">
      <c r="A60" s="54">
        <v>19</v>
      </c>
      <c r="B60" s="444" t="str">
        <f>+'Ekamut-caxs'!B60</f>
        <v>Դուրսգրվող գույքի վերագնահատման գծով</v>
      </c>
      <c r="C60" s="476">
        <f t="shared" si="14"/>
        <v>12.5</v>
      </c>
      <c r="D60" s="476">
        <f t="shared" si="15"/>
        <v>25</v>
      </c>
      <c r="E60" s="476">
        <f t="shared" si="16"/>
        <v>37.5</v>
      </c>
      <c r="F60" s="233">
        <f>+'Ekamut-caxs'!D60</f>
        <v>50</v>
      </c>
      <c r="G60" s="432"/>
      <c r="H60" s="98" t="s">
        <v>121</v>
      </c>
      <c r="I60" s="89"/>
      <c r="J60" s="89"/>
      <c r="K60" s="340" t="str">
        <f t="shared" si="2"/>
        <v/>
      </c>
      <c r="L60" s="340" t="str">
        <f t="shared" si="19"/>
        <v/>
      </c>
      <c r="M60" s="340" t="str">
        <f t="shared" si="1"/>
        <v/>
      </c>
    </row>
    <row r="61" spans="1:16" s="64" customFormat="1" ht="16.5" hidden="1" customHeight="1">
      <c r="A61" s="54">
        <f t="shared" si="18"/>
        <v>20</v>
      </c>
      <c r="B61" s="310" t="s">
        <v>35</v>
      </c>
      <c r="C61" s="476">
        <f t="shared" ref="C61:E61" si="20">SUM(C62:C64)</f>
        <v>0</v>
      </c>
      <c r="D61" s="476">
        <f t="shared" si="20"/>
        <v>0</v>
      </c>
      <c r="E61" s="476">
        <f t="shared" si="20"/>
        <v>0</v>
      </c>
      <c r="F61" s="234">
        <f>SUM(F62:F64)</f>
        <v>0</v>
      </c>
      <c r="G61" s="431"/>
      <c r="H61" s="98"/>
      <c r="I61" s="89"/>
      <c r="J61" s="89"/>
      <c r="K61" s="316" t="str">
        <f t="shared" si="2"/>
        <v/>
      </c>
      <c r="L61" s="316" t="str">
        <f t="shared" si="19"/>
        <v/>
      </c>
      <c r="M61" s="316" t="str">
        <f t="shared" si="1"/>
        <v/>
      </c>
      <c r="N61" s="65"/>
      <c r="O61" s="65"/>
      <c r="P61" s="65"/>
    </row>
    <row r="62" spans="1:16" hidden="1">
      <c r="A62" s="13">
        <v>31.1</v>
      </c>
      <c r="B62" s="313" t="s">
        <v>36</v>
      </c>
      <c r="C62" s="477"/>
      <c r="D62" s="477"/>
      <c r="E62" s="477"/>
      <c r="F62" s="224"/>
      <c r="G62" s="433"/>
      <c r="K62" s="316" t="str">
        <f t="shared" si="2"/>
        <v/>
      </c>
      <c r="L62" s="316" t="str">
        <f t="shared" si="19"/>
        <v/>
      </c>
      <c r="M62" s="316" t="str">
        <f t="shared" si="1"/>
        <v/>
      </c>
    </row>
    <row r="63" spans="1:16" hidden="1">
      <c r="A63" s="13">
        <v>31.2</v>
      </c>
      <c r="B63" s="313" t="s">
        <v>48</v>
      </c>
      <c r="C63" s="477"/>
      <c r="D63" s="477"/>
      <c r="E63" s="477"/>
      <c r="F63" s="224"/>
      <c r="G63" s="433"/>
      <c r="K63" s="316" t="str">
        <f t="shared" si="2"/>
        <v/>
      </c>
      <c r="L63" s="316" t="str">
        <f t="shared" si="19"/>
        <v/>
      </c>
      <c r="M63" s="316" t="str">
        <f t="shared" si="1"/>
        <v/>
      </c>
    </row>
    <row r="64" spans="1:16" ht="17.25" hidden="1">
      <c r="A64" s="13">
        <v>31.3</v>
      </c>
      <c r="B64" s="313" t="s">
        <v>82</v>
      </c>
      <c r="C64" s="477"/>
      <c r="D64" s="477"/>
      <c r="E64" s="477"/>
      <c r="F64" s="238">
        <f>+'Ekamut-caxs'!D63</f>
        <v>0</v>
      </c>
      <c r="G64" s="431"/>
      <c r="K64" s="316" t="str">
        <f t="shared" si="2"/>
        <v/>
      </c>
      <c r="L64" s="316" t="str">
        <f t="shared" si="19"/>
        <v/>
      </c>
      <c r="M64" s="316" t="str">
        <f t="shared" si="1"/>
        <v/>
      </c>
    </row>
    <row r="65" spans="1:16" s="85" customFormat="1" ht="17.25" customHeight="1">
      <c r="A65" s="60">
        <v>20</v>
      </c>
      <c r="B65" s="235" t="s">
        <v>37</v>
      </c>
      <c r="C65" s="305">
        <f>+F65</f>
        <v>1137.2</v>
      </c>
      <c r="D65" s="305">
        <f>+F65</f>
        <v>1137.2</v>
      </c>
      <c r="E65" s="305">
        <f>+F65</f>
        <v>1137.2</v>
      </c>
      <c r="F65" s="234">
        <f>+'Deb. ev kreditor'!D59-'Deb. ev kreditor'!D54</f>
        <v>1137.2</v>
      </c>
      <c r="G65" s="431"/>
      <c r="H65" s="478">
        <f>+F65-F12</f>
        <v>1112.7000000000291</v>
      </c>
      <c r="I65" s="76"/>
      <c r="J65" s="76"/>
      <c r="K65" s="316" t="str">
        <f t="shared" si="2"/>
        <v/>
      </c>
      <c r="L65" s="316" t="str">
        <f t="shared" si="19"/>
        <v/>
      </c>
      <c r="M65" s="316" t="str">
        <f t="shared" si="1"/>
        <v/>
      </c>
      <c r="N65" s="84"/>
      <c r="O65" s="84"/>
      <c r="P65" s="84"/>
    </row>
    <row r="66" spans="1:16" s="85" customFormat="1" ht="16.5" hidden="1" customHeight="1">
      <c r="A66" s="60">
        <f>+A65+1</f>
        <v>21</v>
      </c>
      <c r="B66" s="314" t="s">
        <v>83</v>
      </c>
      <c r="C66" s="319"/>
      <c r="D66" s="319"/>
      <c r="E66" s="319"/>
      <c r="F66" s="234"/>
      <c r="G66" s="431"/>
      <c r="H66" s="443" t="s">
        <v>208</v>
      </c>
      <c r="I66" s="441"/>
      <c r="J66" s="442"/>
      <c r="K66" s="316" t="str">
        <f t="shared" si="2"/>
        <v/>
      </c>
      <c r="L66" s="316" t="str">
        <f t="shared" si="19"/>
        <v/>
      </c>
      <c r="M66" s="316" t="str">
        <f t="shared" si="1"/>
        <v/>
      </c>
      <c r="N66" s="84"/>
      <c r="O66" s="84"/>
      <c r="P66" s="84"/>
    </row>
    <row r="67" spans="1:16" s="68" customFormat="1" ht="17.25" hidden="1">
      <c r="A67" s="33" t="s">
        <v>55</v>
      </c>
      <c r="B67" s="71" t="s">
        <v>58</v>
      </c>
      <c r="C67" s="236">
        <f>C68+C75</f>
        <v>0</v>
      </c>
      <c r="D67" s="236">
        <f>D68+D75</f>
        <v>0</v>
      </c>
      <c r="E67" s="236">
        <f>E68+E75</f>
        <v>0</v>
      </c>
      <c r="F67" s="236">
        <f>F68+F75</f>
        <v>0</v>
      </c>
      <c r="G67" s="430"/>
      <c r="H67" s="441"/>
      <c r="I67" s="441"/>
      <c r="J67" s="442"/>
      <c r="K67" s="316" t="str">
        <f t="shared" si="2"/>
        <v/>
      </c>
      <c r="L67" s="316" t="str">
        <f t="shared" si="19"/>
        <v/>
      </c>
      <c r="M67" s="316" t="str">
        <f t="shared" si="1"/>
        <v/>
      </c>
      <c r="N67" s="67"/>
      <c r="O67" s="67"/>
      <c r="P67" s="67"/>
    </row>
    <row r="68" spans="1:16" s="64" customFormat="1" ht="16.5" hidden="1" customHeight="1">
      <c r="A68" s="54">
        <v>1</v>
      </c>
      <c r="B68" s="310" t="s">
        <v>87</v>
      </c>
      <c r="C68" s="319">
        <f>SUM(C69:C74)</f>
        <v>0</v>
      </c>
      <c r="D68" s="319">
        <f>SUM(D69:D74)</f>
        <v>0</v>
      </c>
      <c r="E68" s="319">
        <f>SUM(E69:E74)</f>
        <v>0</v>
      </c>
      <c r="F68" s="234">
        <f>SUM(F69:F74)</f>
        <v>0</v>
      </c>
      <c r="G68" s="431"/>
      <c r="H68" s="98"/>
      <c r="I68" s="89"/>
      <c r="J68" s="89"/>
      <c r="K68" s="316" t="str">
        <f t="shared" si="2"/>
        <v/>
      </c>
      <c r="L68" s="316" t="str">
        <f t="shared" si="19"/>
        <v/>
      </c>
      <c r="M68" s="316" t="str">
        <f t="shared" si="1"/>
        <v/>
      </c>
      <c r="N68" s="65"/>
      <c r="O68" s="65"/>
      <c r="P68" s="65"/>
    </row>
    <row r="69" spans="1:16" s="64" customFormat="1" ht="16.5" hidden="1" customHeight="1">
      <c r="A69" s="23">
        <v>1.1000000000000001</v>
      </c>
      <c r="B69" s="310" t="s">
        <v>84</v>
      </c>
      <c r="C69" s="319"/>
      <c r="D69" s="319"/>
      <c r="E69" s="319"/>
      <c r="F69" s="233"/>
      <c r="G69" s="431"/>
      <c r="H69" s="98"/>
      <c r="I69" s="89"/>
      <c r="J69" s="89"/>
      <c r="K69" s="316" t="str">
        <f t="shared" si="2"/>
        <v/>
      </c>
      <c r="L69" s="316" t="str">
        <f t="shared" si="19"/>
        <v/>
      </c>
      <c r="M69" s="316" t="str">
        <f t="shared" si="1"/>
        <v/>
      </c>
      <c r="N69" s="65"/>
      <c r="O69" s="65"/>
      <c r="P69" s="65"/>
    </row>
    <row r="70" spans="1:16" s="64" customFormat="1" ht="16.5" hidden="1" customHeight="1">
      <c r="A70" s="23">
        <v>1.2</v>
      </c>
      <c r="B70" s="310" t="s">
        <v>85</v>
      </c>
      <c r="C70" s="319"/>
      <c r="D70" s="319"/>
      <c r="E70" s="319"/>
      <c r="F70" s="233"/>
      <c r="G70" s="431"/>
      <c r="H70" s="98"/>
      <c r="I70" s="89"/>
      <c r="J70" s="89"/>
      <c r="K70" s="316" t="str">
        <f t="shared" si="2"/>
        <v/>
      </c>
      <c r="L70" s="316" t="str">
        <f t="shared" si="19"/>
        <v/>
      </c>
      <c r="M70" s="316" t="str">
        <f t="shared" si="1"/>
        <v/>
      </c>
      <c r="N70" s="65"/>
      <c r="O70" s="65"/>
      <c r="P70" s="65"/>
    </row>
    <row r="71" spans="1:16" s="64" customFormat="1" ht="16.5" hidden="1" customHeight="1">
      <c r="A71" s="23">
        <v>1.3</v>
      </c>
      <c r="B71" s="310" t="s">
        <v>86</v>
      </c>
      <c r="C71" s="319"/>
      <c r="D71" s="319"/>
      <c r="E71" s="319"/>
      <c r="F71" s="233"/>
      <c r="G71" s="431"/>
      <c r="H71" s="98"/>
      <c r="I71" s="89"/>
      <c r="J71" s="89"/>
      <c r="K71" s="316" t="str">
        <f t="shared" si="2"/>
        <v/>
      </c>
      <c r="L71" s="316" t="str">
        <f t="shared" si="19"/>
        <v/>
      </c>
      <c r="M71" s="316" t="str">
        <f t="shared" si="1"/>
        <v/>
      </c>
      <c r="N71" s="65"/>
      <c r="O71" s="65"/>
      <c r="P71" s="65"/>
    </row>
    <row r="72" spans="1:16" s="64" customFormat="1" ht="16.5" hidden="1" customHeight="1">
      <c r="A72" s="23">
        <v>1.4</v>
      </c>
      <c r="B72" s="310" t="s">
        <v>63</v>
      </c>
      <c r="C72" s="319"/>
      <c r="D72" s="319"/>
      <c r="E72" s="319"/>
      <c r="F72" s="233"/>
      <c r="G72" s="431"/>
      <c r="H72" s="98"/>
      <c r="I72" s="89"/>
      <c r="J72" s="89"/>
      <c r="K72" s="316" t="str">
        <f t="shared" si="2"/>
        <v/>
      </c>
      <c r="L72" s="316" t="str">
        <f t="shared" si="19"/>
        <v/>
      </c>
      <c r="M72" s="316" t="str">
        <f t="shared" si="1"/>
        <v/>
      </c>
      <c r="N72" s="65"/>
      <c r="O72" s="65"/>
      <c r="P72" s="65"/>
    </row>
    <row r="73" spans="1:16" s="65" customFormat="1" ht="16.5" hidden="1" customHeight="1">
      <c r="A73" s="23">
        <v>1.5</v>
      </c>
      <c r="B73" s="444" t="s">
        <v>64</v>
      </c>
      <c r="C73" s="319"/>
      <c r="D73" s="319"/>
      <c r="E73" s="319"/>
      <c r="F73" s="233"/>
      <c r="G73" s="432"/>
      <c r="H73" s="98"/>
      <c r="I73" s="89"/>
      <c r="J73" s="89"/>
      <c r="K73" s="340" t="str">
        <f t="shared" si="2"/>
        <v/>
      </c>
      <c r="L73" s="340" t="str">
        <f t="shared" si="19"/>
        <v/>
      </c>
      <c r="M73" s="340" t="str">
        <f t="shared" si="1"/>
        <v/>
      </c>
    </row>
    <row r="74" spans="1:16" s="65" customFormat="1" ht="16.5" hidden="1" customHeight="1">
      <c r="A74" s="23">
        <v>1.6</v>
      </c>
      <c r="B74" s="444"/>
      <c r="C74" s="319"/>
      <c r="D74" s="319"/>
      <c r="E74" s="319"/>
      <c r="F74" s="233"/>
      <c r="G74" s="432"/>
      <c r="H74" s="98" t="s">
        <v>122</v>
      </c>
      <c r="I74" s="89"/>
      <c r="J74" s="89"/>
      <c r="K74" s="340" t="str">
        <f t="shared" si="2"/>
        <v/>
      </c>
      <c r="L74" s="340" t="str">
        <f t="shared" si="19"/>
        <v/>
      </c>
      <c r="M74" s="340" t="str">
        <f t="shared" si="1"/>
        <v/>
      </c>
    </row>
    <row r="75" spans="1:16" s="64" customFormat="1" ht="16.5" hidden="1" customHeight="1">
      <c r="A75" s="54">
        <v>2</v>
      </c>
      <c r="B75" s="310" t="s">
        <v>88</v>
      </c>
      <c r="C75" s="319">
        <f t="shared" ref="C75:E75" si="21">SUM(C76:C78)</f>
        <v>0</v>
      </c>
      <c r="D75" s="319">
        <f t="shared" si="21"/>
        <v>0</v>
      </c>
      <c r="E75" s="319">
        <f t="shared" si="21"/>
        <v>0</v>
      </c>
      <c r="F75" s="234">
        <f>SUM(F76:F78)</f>
        <v>0</v>
      </c>
      <c r="G75" s="431"/>
      <c r="H75" s="98"/>
      <c r="I75" s="89"/>
      <c r="J75" s="89"/>
      <c r="K75" s="316" t="str">
        <f t="shared" si="2"/>
        <v/>
      </c>
      <c r="L75" s="316" t="str">
        <f t="shared" si="19"/>
        <v/>
      </c>
      <c r="M75" s="316" t="str">
        <f t="shared" si="1"/>
        <v/>
      </c>
      <c r="N75" s="65"/>
      <c r="O75" s="65"/>
      <c r="P75" s="65"/>
    </row>
    <row r="76" spans="1:16" s="64" customFormat="1" ht="16.5" hidden="1" customHeight="1">
      <c r="A76" s="23">
        <v>2.1</v>
      </c>
      <c r="B76" s="310" t="s">
        <v>60</v>
      </c>
      <c r="C76" s="319"/>
      <c r="D76" s="319"/>
      <c r="E76" s="319"/>
      <c r="F76" s="233"/>
      <c r="G76" s="431"/>
      <c r="H76" s="98"/>
      <c r="I76" s="89"/>
      <c r="J76" s="89"/>
      <c r="K76" s="316" t="str">
        <f t="shared" ref="K76:K82" si="22">IF((D76-C76)&lt;0, (0),"")</f>
        <v/>
      </c>
      <c r="L76" s="316" t="str">
        <f t="shared" si="19"/>
        <v/>
      </c>
      <c r="M76" s="316" t="str">
        <f t="shared" ref="M76:M82" si="23">IF((+F76-E76)&lt;0, (0),"")</f>
        <v/>
      </c>
      <c r="N76" s="65"/>
      <c r="O76" s="65"/>
      <c r="P76" s="65"/>
    </row>
    <row r="77" spans="1:16" s="64" customFormat="1" ht="15.75" hidden="1" customHeight="1">
      <c r="A77" s="23">
        <v>2.2000000000000002</v>
      </c>
      <c r="B77" s="310" t="s">
        <v>59</v>
      </c>
      <c r="C77" s="319"/>
      <c r="D77" s="319"/>
      <c r="E77" s="319"/>
      <c r="F77" s="233"/>
      <c r="G77" s="431"/>
      <c r="H77" s="98"/>
      <c r="I77" s="89"/>
      <c r="J77" s="89"/>
      <c r="K77" s="316" t="str">
        <f t="shared" si="22"/>
        <v/>
      </c>
      <c r="L77" s="316" t="str">
        <f t="shared" ref="L77:L82" si="24">IF((+E77-D77)&lt;0, (0),"")</f>
        <v/>
      </c>
      <c r="M77" s="316" t="str">
        <f t="shared" si="23"/>
        <v/>
      </c>
      <c r="N77" s="65"/>
      <c r="O77" s="65"/>
      <c r="P77" s="65"/>
    </row>
    <row r="78" spans="1:16" s="64" customFormat="1" ht="16.5" hidden="1" customHeight="1">
      <c r="A78" s="23">
        <v>2.2999999999999998</v>
      </c>
      <c r="B78" s="310" t="s">
        <v>49</v>
      </c>
      <c r="C78" s="319"/>
      <c r="D78" s="319"/>
      <c r="E78" s="319"/>
      <c r="F78" s="233"/>
      <c r="G78" s="431"/>
      <c r="H78" s="98"/>
      <c r="I78" s="89"/>
      <c r="J78" s="89"/>
      <c r="K78" s="316" t="str">
        <f t="shared" si="22"/>
        <v/>
      </c>
      <c r="L78" s="316" t="str">
        <f t="shared" si="24"/>
        <v/>
      </c>
      <c r="M78" s="316" t="str">
        <f t="shared" si="23"/>
        <v/>
      </c>
      <c r="N78" s="65"/>
      <c r="O78" s="65"/>
      <c r="P78" s="65"/>
    </row>
    <row r="79" spans="1:16" s="68" customFormat="1" ht="34.5" hidden="1">
      <c r="A79" s="33" t="s">
        <v>56</v>
      </c>
      <c r="B79" s="12" t="s">
        <v>152</v>
      </c>
      <c r="C79" s="236">
        <f t="shared" ref="C79:E79" si="25">SUM(C80:C81)</f>
        <v>0</v>
      </c>
      <c r="D79" s="236">
        <f t="shared" si="25"/>
        <v>0</v>
      </c>
      <c r="E79" s="236">
        <f t="shared" si="25"/>
        <v>0</v>
      </c>
      <c r="F79" s="236">
        <f>SUM(F80:F81)</f>
        <v>0</v>
      </c>
      <c r="G79" s="430"/>
      <c r="H79" s="101"/>
      <c r="I79" s="92"/>
      <c r="J79" s="92"/>
      <c r="K79" s="316" t="str">
        <f t="shared" si="22"/>
        <v/>
      </c>
      <c r="L79" s="316" t="str">
        <f t="shared" si="24"/>
        <v/>
      </c>
      <c r="M79" s="316" t="str">
        <f t="shared" si="23"/>
        <v/>
      </c>
      <c r="N79" s="67"/>
      <c r="O79" s="67"/>
      <c r="P79" s="67"/>
    </row>
    <row r="80" spans="1:16" s="83" customFormat="1" ht="17.25" hidden="1">
      <c r="A80" s="60">
        <v>1</v>
      </c>
      <c r="B80" s="242" t="s">
        <v>15</v>
      </c>
      <c r="C80" s="319"/>
      <c r="D80" s="319"/>
      <c r="E80" s="319"/>
      <c r="F80" s="233"/>
      <c r="G80" s="431"/>
      <c r="H80" s="99"/>
      <c r="I80" s="90"/>
      <c r="J80" s="90"/>
      <c r="K80" s="316" t="str">
        <f t="shared" si="22"/>
        <v/>
      </c>
      <c r="L80" s="316" t="str">
        <f t="shared" si="24"/>
        <v/>
      </c>
      <c r="M80" s="316" t="str">
        <f t="shared" si="23"/>
        <v/>
      </c>
      <c r="N80" s="82"/>
      <c r="O80" s="82"/>
      <c r="P80" s="82"/>
    </row>
    <row r="81" spans="1:16" s="82" customFormat="1" ht="17.25" hidden="1">
      <c r="A81" s="60">
        <v>2</v>
      </c>
      <c r="B81" s="311"/>
      <c r="C81" s="319"/>
      <c r="D81" s="319"/>
      <c r="E81" s="319"/>
      <c r="F81" s="233"/>
      <c r="G81" s="431"/>
      <c r="H81" s="94"/>
      <c r="I81" s="90"/>
      <c r="J81" s="90"/>
      <c r="K81" s="340" t="str">
        <f t="shared" si="22"/>
        <v/>
      </c>
      <c r="L81" s="340" t="str">
        <f t="shared" si="24"/>
        <v/>
      </c>
      <c r="M81" s="340" t="str">
        <f t="shared" si="23"/>
        <v/>
      </c>
    </row>
    <row r="82" spans="1:16" s="87" customFormat="1" ht="34.5">
      <c r="A82" s="11" t="s">
        <v>38</v>
      </c>
      <c r="B82" s="12" t="s">
        <v>39</v>
      </c>
      <c r="C82" s="236">
        <f>C12+C13-C24</f>
        <v>96.849999999969441</v>
      </c>
      <c r="D82" s="236">
        <f>D12+D13-D24</f>
        <v>159.09999999996944</v>
      </c>
      <c r="E82" s="236">
        <f>E12+E13-E24</f>
        <v>45.349999999969441</v>
      </c>
      <c r="F82" s="236">
        <f>F12+F13-F24</f>
        <v>3.9999999949941412E-2</v>
      </c>
      <c r="G82" s="430"/>
      <c r="H82" s="486" t="s">
        <v>200</v>
      </c>
      <c r="I82" s="486"/>
      <c r="J82" s="247"/>
      <c r="K82" s="316" t="str">
        <f t="shared" si="22"/>
        <v/>
      </c>
      <c r="L82" s="316">
        <f t="shared" si="24"/>
        <v>0</v>
      </c>
      <c r="M82" s="316">
        <f t="shared" si="23"/>
        <v>0</v>
      </c>
      <c r="N82" s="86"/>
      <c r="O82" s="86"/>
      <c r="P82" s="86"/>
    </row>
    <row r="83" spans="1:16" s="68" customFormat="1" ht="45" customHeight="1">
      <c r="A83" s="74"/>
      <c r="B83" s="75"/>
      <c r="C83" s="306"/>
      <c r="D83" s="306"/>
      <c r="E83" s="306"/>
      <c r="H83" s="101"/>
      <c r="I83" s="92"/>
      <c r="J83" s="92"/>
      <c r="K83" s="317" t="str">
        <f>IF((H83-F83)&lt;0, (0),"")</f>
        <v/>
      </c>
      <c r="L83" s="317" t="str">
        <f t="shared" ref="L83:M85" si="26">IF((I83-H83)&lt;0, (0),"")</f>
        <v/>
      </c>
      <c r="M83" s="317" t="str">
        <f t="shared" si="26"/>
        <v/>
      </c>
      <c r="N83" s="67"/>
      <c r="O83" s="67"/>
      <c r="P83" s="67"/>
    </row>
    <row r="84" spans="1:16" s="7" customFormat="1" ht="21.75" hidden="1" customHeight="1">
      <c r="B84" s="372" t="s">
        <v>2</v>
      </c>
      <c r="C84" s="307"/>
      <c r="D84" s="307"/>
      <c r="E84" s="422" t="str">
        <f>+'Ekamut-caxs'!D67</f>
        <v>Ռ. Պողոսյան</v>
      </c>
      <c r="F84" s="422"/>
      <c r="G84" s="422"/>
      <c r="H84" s="164"/>
      <c r="I84" s="35"/>
      <c r="J84" s="35"/>
      <c r="K84" s="317" t="e">
        <f>IF((H84-E84)&lt;0, (0),"")</f>
        <v>#VALUE!</v>
      </c>
      <c r="L84" s="317" t="str">
        <f t="shared" si="26"/>
        <v/>
      </c>
      <c r="M84" s="317" t="str">
        <f t="shared" si="26"/>
        <v/>
      </c>
      <c r="N84" s="6"/>
      <c r="O84" s="6"/>
      <c r="P84" s="6"/>
    </row>
    <row r="85" spans="1:16" s="3" customFormat="1" ht="13.5" hidden="1" customHeight="1">
      <c r="A85" s="7"/>
      <c r="B85" s="349" t="s">
        <v>4</v>
      </c>
      <c r="C85" s="34"/>
      <c r="D85" s="34"/>
      <c r="E85" s="423" t="s">
        <v>92</v>
      </c>
      <c r="F85" s="423"/>
      <c r="G85" s="369"/>
      <c r="H85" s="165"/>
      <c r="I85" s="77"/>
      <c r="J85" s="77"/>
      <c r="K85" s="317"/>
      <c r="L85" s="317" t="str">
        <f t="shared" si="26"/>
        <v/>
      </c>
      <c r="M85" s="317" t="str">
        <f t="shared" si="26"/>
        <v/>
      </c>
      <c r="N85" s="2"/>
      <c r="O85" s="2"/>
      <c r="P85" s="2"/>
    </row>
    <row r="86" spans="1:16" s="3" customFormat="1" ht="22.5" hidden="1" customHeight="1">
      <c r="B86" s="373" t="s">
        <v>6</v>
      </c>
      <c r="C86" s="40"/>
      <c r="D86" s="40"/>
      <c r="E86" s="422" t="str">
        <f>+'Ekamut-caxs'!D69</f>
        <v>Ա. Հակոբյան</v>
      </c>
      <c r="F86" s="422"/>
      <c r="G86" s="422"/>
      <c r="H86" s="67"/>
      <c r="I86" s="77"/>
      <c r="J86" s="77"/>
      <c r="K86" s="318"/>
      <c r="L86" s="318"/>
      <c r="M86" s="318"/>
      <c r="N86" s="2"/>
      <c r="O86" s="2"/>
      <c r="P86" s="2"/>
    </row>
    <row r="87" spans="1:16" s="3" customFormat="1" ht="12" hidden="1" customHeight="1">
      <c r="B87" s="350"/>
      <c r="C87" s="8"/>
      <c r="D87" s="8"/>
      <c r="E87" s="423" t="s">
        <v>92</v>
      </c>
      <c r="F87" s="423"/>
      <c r="G87" s="369"/>
      <c r="H87" s="165"/>
      <c r="I87" s="77"/>
      <c r="J87" s="77"/>
      <c r="K87" s="318"/>
      <c r="L87" s="318"/>
      <c r="M87" s="318"/>
      <c r="N87" s="2"/>
      <c r="O87" s="2"/>
      <c r="P87" s="2"/>
    </row>
    <row r="88" spans="1:16" s="3" customFormat="1" hidden="1">
      <c r="B88" s="350"/>
      <c r="C88" s="8" t="s">
        <v>190</v>
      </c>
      <c r="D88" s="8"/>
      <c r="E88" s="8"/>
      <c r="F88" s="69"/>
      <c r="G88" s="69"/>
      <c r="H88" s="69"/>
      <c r="I88" s="77"/>
      <c r="J88" s="77"/>
      <c r="K88" s="318"/>
      <c r="L88" s="318"/>
      <c r="M88" s="318"/>
      <c r="N88" s="2"/>
      <c r="O88" s="2"/>
      <c r="P88" s="2"/>
    </row>
    <row r="89" spans="1:16" s="344" customFormat="1" ht="36.75" customHeight="1">
      <c r="A89" s="532" t="s">
        <v>283</v>
      </c>
      <c r="B89" s="532"/>
      <c r="C89" s="345"/>
      <c r="F89" s="533" t="s">
        <v>284</v>
      </c>
    </row>
    <row r="90" spans="1:16" s="69" customFormat="1">
      <c r="B90" s="351"/>
      <c r="C90" s="308"/>
      <c r="D90" s="308"/>
      <c r="E90" s="308"/>
      <c r="H90" s="97"/>
      <c r="I90" s="77"/>
      <c r="J90" s="77"/>
      <c r="K90" s="318"/>
      <c r="L90" s="318"/>
      <c r="M90" s="318"/>
    </row>
    <row r="91" spans="1:16" s="69" customFormat="1">
      <c r="B91" s="351"/>
      <c r="C91" s="308"/>
      <c r="D91" s="308"/>
      <c r="E91" s="308"/>
      <c r="H91" s="97"/>
      <c r="I91" s="77"/>
      <c r="J91" s="77"/>
      <c r="K91" s="318"/>
      <c r="L91" s="318"/>
      <c r="M91" s="318"/>
    </row>
    <row r="92" spans="1:16" s="69" customFormat="1">
      <c r="B92" s="351"/>
      <c r="C92" s="308"/>
      <c r="D92" s="308"/>
      <c r="E92" s="308"/>
      <c r="H92" s="97"/>
      <c r="I92" s="77"/>
      <c r="J92" s="77"/>
      <c r="K92" s="318"/>
      <c r="L92" s="318"/>
      <c r="M92" s="318"/>
    </row>
    <row r="93" spans="1:16" s="69" customFormat="1">
      <c r="B93" s="351"/>
      <c r="C93" s="308"/>
      <c r="D93" s="308"/>
      <c r="E93" s="308"/>
      <c r="H93" s="97"/>
      <c r="I93" s="77"/>
      <c r="J93" s="77"/>
      <c r="K93" s="318"/>
      <c r="L93" s="318"/>
      <c r="M93" s="318"/>
    </row>
    <row r="94" spans="1:16" s="69" customFormat="1" ht="17.25">
      <c r="B94" s="351"/>
      <c r="C94" s="308"/>
      <c r="D94" s="308"/>
      <c r="E94" s="308"/>
      <c r="H94" s="97"/>
      <c r="I94" s="77"/>
      <c r="J94" s="77"/>
      <c r="K94" s="67"/>
      <c r="L94" s="67"/>
      <c r="M94" s="67"/>
    </row>
    <row r="95" spans="1:16" s="69" customFormat="1" ht="17.25">
      <c r="B95" s="351"/>
      <c r="C95" s="308"/>
      <c r="D95" s="308"/>
      <c r="E95" s="308"/>
      <c r="H95" s="97"/>
      <c r="I95" s="77"/>
      <c r="J95" s="77"/>
      <c r="K95" s="67"/>
      <c r="L95" s="67"/>
      <c r="M95" s="67"/>
    </row>
    <row r="96" spans="1:16" s="69" customFormat="1" ht="17.25">
      <c r="B96" s="351"/>
      <c r="C96" s="308"/>
      <c r="D96" s="308"/>
      <c r="E96" s="308"/>
      <c r="H96" s="97"/>
      <c r="I96" s="77"/>
      <c r="J96" s="77"/>
      <c r="K96" s="65"/>
      <c r="L96" s="65"/>
      <c r="M96" s="65"/>
    </row>
    <row r="97" spans="2:13" s="69" customFormat="1" ht="17.25">
      <c r="B97" s="351"/>
      <c r="C97" s="308"/>
      <c r="D97" s="308"/>
      <c r="E97" s="308"/>
      <c r="H97" s="97"/>
      <c r="I97" s="77"/>
      <c r="J97" s="77"/>
      <c r="K97" s="65"/>
      <c r="L97" s="65"/>
      <c r="M97" s="65"/>
    </row>
    <row r="98" spans="2:13" s="69" customFormat="1" ht="17.25">
      <c r="B98" s="351"/>
      <c r="C98" s="308"/>
      <c r="D98" s="308"/>
      <c r="E98" s="308"/>
      <c r="H98" s="97"/>
      <c r="I98" s="77"/>
      <c r="J98" s="77"/>
      <c r="K98" s="65"/>
      <c r="L98" s="65"/>
      <c r="M98" s="65"/>
    </row>
    <row r="99" spans="2:13" s="69" customFormat="1" ht="17.25">
      <c r="B99" s="351"/>
      <c r="C99" s="308"/>
      <c r="D99" s="308"/>
      <c r="E99" s="308"/>
      <c r="H99" s="97"/>
      <c r="I99" s="77"/>
      <c r="J99" s="77"/>
      <c r="K99" s="6"/>
      <c r="L99" s="6"/>
      <c r="M99" s="6"/>
    </row>
    <row r="100" spans="2:13" s="69" customFormat="1">
      <c r="B100" s="351"/>
      <c r="C100" s="308"/>
      <c r="D100" s="308"/>
      <c r="E100" s="308"/>
      <c r="H100" s="97"/>
      <c r="I100" s="77"/>
      <c r="J100" s="77"/>
      <c r="K100" s="2"/>
      <c r="L100" s="2"/>
      <c r="M100" s="2"/>
    </row>
    <row r="101" spans="2:13" s="69" customFormat="1">
      <c r="B101" s="351"/>
      <c r="C101" s="308"/>
      <c r="D101" s="308"/>
      <c r="E101" s="308"/>
      <c r="H101" s="97"/>
      <c r="I101" s="77"/>
      <c r="J101" s="77"/>
      <c r="K101" s="2"/>
      <c r="L101" s="2"/>
      <c r="M101" s="2"/>
    </row>
    <row r="102" spans="2:13" s="69" customFormat="1">
      <c r="B102" s="351"/>
      <c r="C102" s="308"/>
      <c r="D102" s="308"/>
      <c r="E102" s="308"/>
      <c r="H102" s="97"/>
      <c r="I102" s="77"/>
      <c r="J102" s="77"/>
      <c r="K102" s="2"/>
      <c r="L102" s="2"/>
      <c r="M102" s="2"/>
    </row>
    <row r="103" spans="2:13" s="69" customFormat="1">
      <c r="B103" s="351"/>
      <c r="C103" s="308"/>
      <c r="D103" s="308"/>
      <c r="E103" s="308"/>
      <c r="H103" s="97"/>
      <c r="I103" s="77"/>
      <c r="J103" s="77"/>
      <c r="K103" s="2"/>
      <c r="L103" s="2"/>
      <c r="M103" s="2"/>
    </row>
    <row r="104" spans="2:13" s="69" customFormat="1">
      <c r="B104" s="351"/>
      <c r="C104" s="308"/>
      <c r="D104" s="308"/>
      <c r="E104" s="308"/>
      <c r="H104" s="97"/>
      <c r="I104" s="77"/>
      <c r="J104" s="77"/>
      <c r="K104" s="2"/>
      <c r="L104" s="2"/>
      <c r="M104" s="2"/>
    </row>
    <row r="105" spans="2:13" s="69" customFormat="1" ht="17.25">
      <c r="B105" s="351"/>
      <c r="C105" s="308"/>
      <c r="D105" s="308"/>
      <c r="E105" s="308"/>
      <c r="H105" s="97"/>
      <c r="I105" s="77"/>
      <c r="J105" s="77"/>
      <c r="K105" s="6"/>
      <c r="L105" s="6"/>
      <c r="M105" s="227"/>
    </row>
    <row r="106" spans="2:13" s="69" customFormat="1">
      <c r="B106" s="351"/>
      <c r="C106" s="308"/>
      <c r="D106" s="308"/>
      <c r="E106" s="308"/>
      <c r="H106" s="97"/>
      <c r="I106" s="77"/>
      <c r="J106" s="77"/>
    </row>
    <row r="107" spans="2:13" s="69" customFormat="1">
      <c r="B107" s="351"/>
      <c r="C107" s="308"/>
      <c r="D107" s="308"/>
      <c r="E107" s="308"/>
      <c r="H107" s="97"/>
      <c r="I107" s="77"/>
      <c r="J107" s="77"/>
    </row>
    <row r="108" spans="2:13" s="69" customFormat="1">
      <c r="B108" s="351"/>
      <c r="C108" s="308"/>
      <c r="D108" s="308"/>
      <c r="E108" s="308"/>
      <c r="H108" s="97"/>
      <c r="I108" s="77"/>
      <c r="J108" s="77"/>
    </row>
    <row r="109" spans="2:13" s="69" customFormat="1">
      <c r="B109" s="351"/>
      <c r="C109" s="308"/>
      <c r="D109" s="308"/>
      <c r="E109" s="308"/>
      <c r="H109" s="97"/>
      <c r="I109" s="77"/>
      <c r="J109" s="77"/>
    </row>
    <row r="110" spans="2:13" s="69" customFormat="1">
      <c r="B110" s="351"/>
      <c r="C110" s="308"/>
      <c r="D110" s="308"/>
      <c r="E110" s="308"/>
      <c r="H110" s="97"/>
      <c r="I110" s="77"/>
      <c r="J110" s="77"/>
    </row>
    <row r="111" spans="2:13" s="69" customFormat="1">
      <c r="B111" s="351"/>
      <c r="C111" s="308"/>
      <c r="D111" s="308"/>
      <c r="E111" s="308"/>
      <c r="H111" s="97"/>
      <c r="I111" s="77"/>
      <c r="J111" s="77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8" zoomScaleSheetLayoutView="100" workbookViewId="0">
      <selection activeCell="E23" sqref="E23"/>
    </sheetView>
  </sheetViews>
  <sheetFormatPr defaultColWidth="9.140625" defaultRowHeight="13.5"/>
  <cols>
    <col min="1" max="1" width="4.85546875" style="20" customWidth="1"/>
    <col min="2" max="2" width="60" style="353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90" t="s">
        <v>53</v>
      </c>
      <c r="B1" s="490"/>
      <c r="C1" s="490"/>
      <c r="D1" s="490"/>
      <c r="E1" s="490"/>
      <c r="F1" s="490"/>
    </row>
    <row r="2" spans="1:18" s="18" customFormat="1" ht="20.25">
      <c r="A2" s="484" t="str">
        <f>+'Ekamut-caxs'!A7:D7</f>
        <v xml:space="preserve">«Երևանի հ.39 մսուր-մանկապարտեզ» ՀՈԱԿ-ի </v>
      </c>
      <c r="B2" s="484"/>
      <c r="C2" s="484"/>
      <c r="D2" s="484"/>
      <c r="E2" s="484"/>
      <c r="F2" s="484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493" t="s">
        <v>233</v>
      </c>
      <c r="B3" s="493"/>
      <c r="C3" s="493"/>
      <c r="D3" s="493"/>
      <c r="E3" s="493"/>
      <c r="F3" s="493"/>
      <c r="G3" s="19"/>
      <c r="H3" s="19"/>
      <c r="I3" s="19"/>
    </row>
    <row r="4" spans="1:18">
      <c r="F4" s="21" t="s">
        <v>0</v>
      </c>
    </row>
    <row r="5" spans="1:18" ht="80.25" customHeight="1">
      <c r="A5" s="359" t="s">
        <v>3</v>
      </c>
      <c r="B5" s="58" t="s">
        <v>31</v>
      </c>
      <c r="C5" s="218" t="s">
        <v>214</v>
      </c>
      <c r="D5" s="218" t="s">
        <v>215</v>
      </c>
      <c r="E5" s="58" t="s">
        <v>50</v>
      </c>
      <c r="F5" s="266" t="s">
        <v>216</v>
      </c>
      <c r="H5" s="368" t="s">
        <v>249</v>
      </c>
    </row>
    <row r="6" spans="1:18" s="18" customFormat="1" ht="17.25">
      <c r="A6" s="56" t="s">
        <v>7</v>
      </c>
      <c r="B6" s="57" t="s">
        <v>145</v>
      </c>
      <c r="C6" s="249">
        <f>SUM(C7:C13,C16:C18)</f>
        <v>73287.100000000006</v>
      </c>
      <c r="D6" s="249">
        <f>SUM(D7:D13,D16:D18)</f>
        <v>86639</v>
      </c>
      <c r="E6" s="249">
        <f t="shared" ref="E6:E59" si="0">D6-C6</f>
        <v>13351.899999999994</v>
      </c>
      <c r="F6" s="295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8.75" customHeight="1">
      <c r="A7" s="54">
        <v>1</v>
      </c>
      <c r="B7" s="242" t="str">
        <f>+'Ekamut-caxs'!B11</f>
        <v>Սուբսիդիայից</v>
      </c>
      <c r="C7" s="319">
        <v>66063.199999999997</v>
      </c>
      <c r="D7" s="240">
        <f>+'Ekamut-caxs'!D11</f>
        <v>73934.399999999994</v>
      </c>
      <c r="E7" s="240">
        <f t="shared" si="0"/>
        <v>7871.1999999999971</v>
      </c>
      <c r="F7" s="239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40.5" customHeight="1">
      <c r="A8" s="54">
        <f>+A7+1</f>
        <v>2</v>
      </c>
      <c r="B8" s="242" t="str">
        <f>+'Ekamut-caxs'!B12</f>
        <v xml:space="preserve">Վճարովի ծառայություններից </v>
      </c>
      <c r="C8" s="319">
        <v>4872.6000000000004</v>
      </c>
      <c r="D8" s="240">
        <f>+'Ekamut-caxs'!D12</f>
        <v>4487.7</v>
      </c>
      <c r="E8" s="240">
        <f>D8-C8</f>
        <v>-384.90000000000055</v>
      </c>
      <c r="F8" s="473" t="s">
        <v>279</v>
      </c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8.75" hidden="1" customHeight="1">
      <c r="A9" s="54">
        <f t="shared" ref="A9:A12" si="1">+A8+1</f>
        <v>3</v>
      </c>
      <c r="B9" s="242" t="str">
        <f>+'Ekamut-caxs'!B13</f>
        <v>Սպասարկման և կոմունալ համավճարներից</v>
      </c>
      <c r="C9" s="241"/>
      <c r="D9" s="240">
        <f>+'Ekamut-caxs'!D13</f>
        <v>0</v>
      </c>
      <c r="E9" s="240">
        <f t="shared" si="0"/>
        <v>0</v>
      </c>
      <c r="F9" s="239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8.75" hidden="1" customHeight="1">
      <c r="A10" s="54">
        <f t="shared" si="1"/>
        <v>4</v>
      </c>
      <c r="B10" s="242" t="str">
        <f>+'Ekamut-caxs'!B14</f>
        <v>Ֆինանսական օգնությունից (օգնիր մանկապարտեզիդ)</v>
      </c>
      <c r="C10" s="241"/>
      <c r="D10" s="240">
        <f>+'Ekamut-caxs'!D14</f>
        <v>0</v>
      </c>
      <c r="E10" s="240">
        <f t="shared" si="0"/>
        <v>0</v>
      </c>
      <c r="F10" s="239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8" customHeight="1">
      <c r="A11" s="54">
        <v>3</v>
      </c>
      <c r="B11" s="242" t="str">
        <f>+'Ekamut-caxs'!B15</f>
        <v>Ֆինանսական օգնությունից</v>
      </c>
      <c r="C11" s="241"/>
      <c r="D11" s="240">
        <f>+'Ekamut-caxs'!D15</f>
        <v>5865.6</v>
      </c>
      <c r="E11" s="240">
        <f t="shared" si="0"/>
        <v>5865.6</v>
      </c>
      <c r="F11" s="239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hidden="1" customHeight="1">
      <c r="A12" s="54">
        <f t="shared" si="1"/>
        <v>4</v>
      </c>
      <c r="B12" s="242" t="str">
        <f>+'Ekamut-caxs'!B16</f>
        <v>Չփոխանակվող գործարքներից (դրամաշնորհից)</v>
      </c>
      <c r="C12" s="241"/>
      <c r="D12" s="240">
        <f>+'Ekamut-caxs'!D16</f>
        <v>0</v>
      </c>
      <c r="E12" s="240">
        <f t="shared" si="0"/>
        <v>0</v>
      </c>
      <c r="F12" s="239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8.75" customHeight="1">
      <c r="A13" s="54">
        <v>4</v>
      </c>
      <c r="B13" s="242" t="str">
        <f>+'Ekamut-caxs'!B17</f>
        <v xml:space="preserve">Պայմանով ստացված ակտիվներից, այդ թվում՝  </v>
      </c>
      <c r="C13" s="243">
        <f>SUM(C14:C15)</f>
        <v>2341.1</v>
      </c>
      <c r="D13" s="243">
        <f>SUM(D14:D15)</f>
        <v>2341.1</v>
      </c>
      <c r="E13" s="240">
        <f t="shared" si="0"/>
        <v>0</v>
      </c>
      <c r="F13" s="220" t="s">
        <v>266</v>
      </c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ht="18" customHeight="1">
      <c r="A14" s="23">
        <v>4.0999999999999996</v>
      </c>
      <c r="B14" s="312" t="str">
        <f>+'Ekamut-caxs'!B18</f>
        <v xml:space="preserve">ոչ ընթացիկ </v>
      </c>
      <c r="C14" s="220">
        <v>2341.1</v>
      </c>
      <c r="D14" s="221">
        <f>+'Ekamut-caxs'!D18</f>
        <v>2341.1</v>
      </c>
      <c r="E14" s="221">
        <f t="shared" si="0"/>
        <v>0</v>
      </c>
      <c r="F14" s="220" t="s">
        <v>266</v>
      </c>
    </row>
    <row r="15" spans="1:18" ht="0.75" hidden="1" customHeight="1">
      <c r="A15" s="23">
        <v>7.2</v>
      </c>
      <c r="B15" s="312" t="str">
        <f>+'Ekamut-caxs'!B19</f>
        <v xml:space="preserve">ընթացիկ </v>
      </c>
      <c r="C15" s="220"/>
      <c r="D15" s="221">
        <f>+'Ekamut-caxs'!D19</f>
        <v>0</v>
      </c>
      <c r="E15" s="221">
        <f t="shared" si="0"/>
        <v>0</v>
      </c>
      <c r="F15" s="220"/>
    </row>
    <row r="16" spans="1:18" s="52" customFormat="1" ht="18.75" customHeight="1">
      <c r="A16" s="54">
        <f>+A13+1</f>
        <v>5</v>
      </c>
      <c r="B16" s="242" t="str">
        <f>+'Ekamut-caxs'!B20</f>
        <v>Բանկի տոկոսից</v>
      </c>
      <c r="C16" s="241">
        <v>10.199999999999999</v>
      </c>
      <c r="D16" s="240">
        <f>+'Ekamut-caxs'!D20</f>
        <v>10.199999999999999</v>
      </c>
      <c r="E16" s="240">
        <f t="shared" si="0"/>
        <v>0</v>
      </c>
      <c r="F16" s="220" t="s">
        <v>266</v>
      </c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1" customFormat="1" ht="18.75" hidden="1" customHeight="1">
      <c r="A17" s="55">
        <f>+A16+1</f>
        <v>6</v>
      </c>
      <c r="B17" s="311">
        <f>+'Ekamut-caxs'!B21</f>
        <v>0</v>
      </c>
      <c r="C17" s="241"/>
      <c r="D17" s="239">
        <f>+'Ekamut-caxs'!D21</f>
        <v>0</v>
      </c>
      <c r="E17" s="239">
        <f>D17-C17</f>
        <v>0</v>
      </c>
      <c r="F17" s="239"/>
    </row>
    <row r="18" spans="1:18" s="51" customFormat="1" ht="18.75" hidden="1" customHeight="1">
      <c r="A18" s="55">
        <f>+A17+1</f>
        <v>7</v>
      </c>
      <c r="B18" s="311">
        <f>+'Ekamut-caxs'!B22</f>
        <v>0</v>
      </c>
      <c r="C18" s="241"/>
      <c r="D18" s="239">
        <f>+'Ekamut-caxs'!D22</f>
        <v>0</v>
      </c>
      <c r="E18" s="239">
        <f>D18-C18</f>
        <v>0</v>
      </c>
      <c r="F18" s="239"/>
      <c r="G18" s="51" t="s">
        <v>229</v>
      </c>
    </row>
    <row r="19" spans="1:18" s="18" customFormat="1" ht="17.25">
      <c r="A19" s="56" t="s">
        <v>11</v>
      </c>
      <c r="B19" s="53" t="s">
        <v>146</v>
      </c>
      <c r="C19" s="250">
        <f>SUM(C20,C23:C29,C33:C55,C57:C58)</f>
        <v>75252.28</v>
      </c>
      <c r="D19" s="250">
        <f>SUM(D20,D23:D29,D33:D55,D57:D58)</f>
        <v>86638.960000000021</v>
      </c>
      <c r="E19" s="249">
        <f t="shared" si="0"/>
        <v>11386.680000000022</v>
      </c>
      <c r="F19" s="295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s="52" customFormat="1" ht="88.5" customHeight="1">
      <c r="A20" s="54">
        <v>1</v>
      </c>
      <c r="B20" s="311" t="str">
        <f>+'Ekamut-caxs'!B26</f>
        <v>Աշխատավարձի գծով, որից՝</v>
      </c>
      <c r="C20" s="241">
        <v>49412.800000000003</v>
      </c>
      <c r="D20" s="243">
        <f>+'Ekamut-caxs'!D26</f>
        <v>56016.3</v>
      </c>
      <c r="E20" s="240">
        <f t="shared" si="0"/>
        <v>6603.5</v>
      </c>
      <c r="F20" s="220" t="s">
        <v>269</v>
      </c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s="135" customFormat="1" ht="30.75" customHeight="1">
      <c r="A21" s="24">
        <v>1.1000000000000001</v>
      </c>
      <c r="B21" s="141" t="str">
        <f>+'Ekamut-caxs'!B27</f>
        <v>վճարովի ծառայության գծով</v>
      </c>
      <c r="C21" s="220">
        <v>3833.3</v>
      </c>
      <c r="D21" s="244">
        <f>+'Ekamut-caxs'!D27</f>
        <v>3421.4</v>
      </c>
      <c r="E21" s="221">
        <f>D21-C21</f>
        <v>-411.90000000000009</v>
      </c>
      <c r="F21" s="220" t="s">
        <v>270</v>
      </c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</row>
    <row r="22" spans="1:18" s="134" customFormat="1" ht="21" hidden="1" customHeight="1">
      <c r="A22" s="24">
        <v>1.2</v>
      </c>
      <c r="B22" s="354">
        <f>+'Ekamut-caxs'!B28</f>
        <v>0</v>
      </c>
      <c r="C22" s="220"/>
      <c r="D22" s="220">
        <f>+'Ekamut-caxs'!D28</f>
        <v>0</v>
      </c>
      <c r="E22" s="222">
        <f>D22-C22</f>
        <v>0</v>
      </c>
      <c r="F22" s="222"/>
    </row>
    <row r="23" spans="1:18" s="52" customFormat="1" ht="55.5" customHeight="1">
      <c r="A23" s="54">
        <f>+A20+1</f>
        <v>2</v>
      </c>
      <c r="B23" s="242" t="str">
        <f>+'Ekamut-caxs'!B29</f>
        <v>Սննդի գծով</v>
      </c>
      <c r="C23" s="241">
        <v>15061.7</v>
      </c>
      <c r="D23" s="243">
        <f>+'Ekamut-caxs'!D29</f>
        <v>19071.36</v>
      </c>
      <c r="E23" s="240">
        <f t="shared" si="0"/>
        <v>4009.66</v>
      </c>
      <c r="F23" s="471" t="s">
        <v>271</v>
      </c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2" customFormat="1" ht="21" customHeight="1">
      <c r="A24" s="54">
        <f>+A23+1</f>
        <v>3</v>
      </c>
      <c r="B24" s="242" t="str">
        <f>+'Ekamut-caxs'!B30</f>
        <v>Ջեռուցման գծով</v>
      </c>
      <c r="C24" s="241">
        <v>3052.9</v>
      </c>
      <c r="D24" s="243">
        <f>+'Ekamut-caxs'!D30</f>
        <v>3072.6</v>
      </c>
      <c r="E24" s="240">
        <f t="shared" si="0"/>
        <v>19.699999999999818</v>
      </c>
      <c r="F24" s="220" t="s">
        <v>266</v>
      </c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2" customFormat="1" ht="21" customHeight="1">
      <c r="A25" s="54">
        <f t="shared" ref="A25:A29" si="2">+A24+1</f>
        <v>4</v>
      </c>
      <c r="B25" s="242" t="str">
        <f>+'Ekamut-caxs'!B31</f>
        <v>Էլեկտրաէներգիայի գծով</v>
      </c>
      <c r="C25" s="241">
        <v>2093.8000000000002</v>
      </c>
      <c r="D25" s="243">
        <f>+'Ekamut-caxs'!D31</f>
        <v>2165.1999999999998</v>
      </c>
      <c r="E25" s="240">
        <f t="shared" si="0"/>
        <v>71.399999999999636</v>
      </c>
      <c r="F25" s="220" t="s">
        <v>266</v>
      </c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 t="shared" si="2"/>
        <v>5</v>
      </c>
      <c r="B26" s="242" t="str">
        <f>+'Ekamut-caxs'!B32</f>
        <v>Ջրմուղ-կոյուղու գծով</v>
      </c>
      <c r="C26" s="241">
        <v>591.48</v>
      </c>
      <c r="D26" s="243">
        <f>+'Ekamut-caxs'!D32</f>
        <v>592.79999999999995</v>
      </c>
      <c r="E26" s="240">
        <f t="shared" si="0"/>
        <v>1.3199999999999363</v>
      </c>
      <c r="F26" s="220" t="s">
        <v>266</v>
      </c>
      <c r="G26" s="166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 t="shared" si="2"/>
        <v>6</v>
      </c>
      <c r="B27" s="242" t="str">
        <f>+'Ekamut-caxs'!B33</f>
        <v>Աղբահանության գծով</v>
      </c>
      <c r="C27" s="241">
        <v>84.4</v>
      </c>
      <c r="D27" s="243">
        <f>+'Ekamut-caxs'!D33</f>
        <v>84.4</v>
      </c>
      <c r="E27" s="240">
        <f t="shared" si="0"/>
        <v>0</v>
      </c>
      <c r="F27" s="220" t="s">
        <v>266</v>
      </c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 t="shared" si="2"/>
        <v>7</v>
      </c>
      <c r="B28" s="242" t="str">
        <f>+'Ekamut-caxs'!B34</f>
        <v>Ախտաբանության գծով</v>
      </c>
      <c r="C28" s="241">
        <v>55</v>
      </c>
      <c r="D28" s="243">
        <f>+'Ekamut-caxs'!D34</f>
        <v>60</v>
      </c>
      <c r="E28" s="240">
        <f t="shared" si="0"/>
        <v>5</v>
      </c>
      <c r="F28" s="220" t="s">
        <v>266</v>
      </c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customHeight="1">
      <c r="A29" s="54">
        <f t="shared" si="2"/>
        <v>8</v>
      </c>
      <c r="B29" s="242" t="str">
        <f>+'Ekamut-caxs'!B35</f>
        <v>Կապի գծով, այդ թվում`</v>
      </c>
      <c r="C29" s="243">
        <f>SUM(C30:C32)</f>
        <v>119.2</v>
      </c>
      <c r="D29" s="243">
        <f>SUM(D30:D32)</f>
        <v>141.6</v>
      </c>
      <c r="E29" s="240">
        <f t="shared" si="0"/>
        <v>22.399999999999991</v>
      </c>
      <c r="F29" s="220" t="s">
        <v>266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ht="21" customHeight="1">
      <c r="A30" s="23">
        <v>8.1</v>
      </c>
      <c r="B30" s="312" t="str">
        <f>+'Ekamut-caxs'!B36</f>
        <v>բաժանորդային վճար</v>
      </c>
      <c r="C30" s="220">
        <v>57.6</v>
      </c>
      <c r="D30" s="244">
        <f>+'Ekamut-caxs'!D36</f>
        <v>57.6</v>
      </c>
      <c r="E30" s="221">
        <f t="shared" si="0"/>
        <v>0</v>
      </c>
      <c r="F30" s="220" t="s">
        <v>266</v>
      </c>
    </row>
    <row r="31" spans="1:18" ht="21" customHeight="1">
      <c r="A31" s="23">
        <v>8.1999999999999993</v>
      </c>
      <c r="B31" s="312" t="str">
        <f>+'Ekamut-caxs'!B37</f>
        <v>րոպեավճար</v>
      </c>
      <c r="C31" s="220">
        <v>0</v>
      </c>
      <c r="D31" s="244">
        <f>+'Ekamut-caxs'!D37</f>
        <v>0</v>
      </c>
      <c r="E31" s="221">
        <f t="shared" si="0"/>
        <v>0</v>
      </c>
      <c r="F31" s="220" t="s">
        <v>266</v>
      </c>
    </row>
    <row r="32" spans="1:18" ht="21" customHeight="1">
      <c r="A32" s="23">
        <v>8.3000000000000007</v>
      </c>
      <c r="B32" s="312" t="str">
        <f>+'Ekamut-caxs'!B38</f>
        <v>ինտերնետ կապ</v>
      </c>
      <c r="C32" s="220">
        <v>61.6</v>
      </c>
      <c r="D32" s="244">
        <f>+'Ekamut-caxs'!D38</f>
        <v>84</v>
      </c>
      <c r="E32" s="221">
        <f t="shared" si="0"/>
        <v>22.4</v>
      </c>
      <c r="F32" s="220" t="s">
        <v>277</v>
      </c>
    </row>
    <row r="33" spans="1:18" s="52" customFormat="1" ht="21" hidden="1" customHeight="1">
      <c r="A33" s="54">
        <f>+A29+1</f>
        <v>9</v>
      </c>
      <c r="B33" s="242" t="str">
        <f>+'Ekamut-caxs'!B39</f>
        <v>Բանկային ծառայության գծով</v>
      </c>
      <c r="C33" s="241">
        <v>0</v>
      </c>
      <c r="D33" s="243">
        <f>+'Ekamut-caxs'!D39</f>
        <v>0</v>
      </c>
      <c r="E33" s="240">
        <f t="shared" si="0"/>
        <v>0</v>
      </c>
      <c r="F33" s="220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33" customHeight="1">
      <c r="A34" s="54">
        <v>9</v>
      </c>
      <c r="B34" s="242" t="str">
        <f>+'Ekamut-caxs'!B40</f>
        <v>Տնտեսական ապրանքների գծով</v>
      </c>
      <c r="C34" s="241">
        <v>801.7</v>
      </c>
      <c r="D34" s="243">
        <f>+'Ekamut-caxs'!D40</f>
        <v>1029</v>
      </c>
      <c r="E34" s="240">
        <f t="shared" si="0"/>
        <v>227.29999999999995</v>
      </c>
      <c r="F34" s="220" t="s">
        <v>272</v>
      </c>
      <c r="G34" s="6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f t="shared" ref="A35:A55" si="3">+A34+1</f>
        <v>10</v>
      </c>
      <c r="B35" s="242" t="str">
        <f>+'Ekamut-caxs'!B41</f>
        <v>Գրասենյակային ապրանքների գծով</v>
      </c>
      <c r="C35" s="241">
        <v>248.6</v>
      </c>
      <c r="D35" s="243">
        <f>+'Ekamut-caxs'!D41</f>
        <v>248.6</v>
      </c>
      <c r="E35" s="240">
        <f t="shared" si="0"/>
        <v>0</v>
      </c>
      <c r="F35" s="220" t="s">
        <v>266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34.5" hidden="1" customHeight="1">
      <c r="A36" s="54">
        <f t="shared" si="3"/>
        <v>11</v>
      </c>
      <c r="B36" s="242" t="str">
        <f>+'Ekamut-caxs'!B42</f>
        <v>Փոքրարժեք կամ արագամաշ առարկաների գծով</v>
      </c>
      <c r="C36" s="241"/>
      <c r="D36" s="243">
        <f>+'Ekamut-caxs'!D42</f>
        <v>0</v>
      </c>
      <c r="E36" s="240">
        <f t="shared" si="0"/>
        <v>0</v>
      </c>
      <c r="F36" s="220" t="s">
        <v>273</v>
      </c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customHeight="1">
      <c r="A37" s="54">
        <v>11</v>
      </c>
      <c r="B37" s="242" t="str">
        <f>+'Ekamut-caxs'!B43</f>
        <v>Ուսումնական նյութերի գծով</v>
      </c>
      <c r="C37" s="241">
        <v>40.5</v>
      </c>
      <c r="D37" s="243">
        <f>+'Ekamut-caxs'!D43</f>
        <v>0</v>
      </c>
      <c r="E37" s="240">
        <f t="shared" si="0"/>
        <v>-40.5</v>
      </c>
      <c r="F37" s="220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.75" customHeight="1">
      <c r="A38" s="54">
        <f t="shared" si="3"/>
        <v>12</v>
      </c>
      <c r="B38" s="242" t="str">
        <f>+'Ekamut-caxs'!B44</f>
        <v>Դեղորայքի գծով</v>
      </c>
      <c r="C38" s="241">
        <v>0</v>
      </c>
      <c r="D38" s="243">
        <f>+'Ekamut-caxs'!D44</f>
        <v>50</v>
      </c>
      <c r="E38" s="240">
        <f>D38-C38</f>
        <v>50</v>
      </c>
      <c r="F38" s="220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54">
      <c r="A39" s="54">
        <f t="shared" si="3"/>
        <v>13</v>
      </c>
      <c r="B39" s="242" t="str">
        <f>+'Ekamut-caxs'!B45</f>
        <v>Բուժ.ծառայության գծով</v>
      </c>
      <c r="C39" s="241">
        <v>122.6</v>
      </c>
      <c r="D39" s="243">
        <f>+'Ekamut-caxs'!D45</f>
        <v>168.5</v>
      </c>
      <c r="E39" s="240">
        <f t="shared" si="0"/>
        <v>45.900000000000006</v>
      </c>
      <c r="F39" s="220" t="s">
        <v>274</v>
      </c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7.75" customHeight="1">
      <c r="A40" s="54">
        <f t="shared" si="3"/>
        <v>14</v>
      </c>
      <c r="B40" s="242" t="str">
        <f>+'Ekamut-caxs'!B46</f>
        <v>Ընթացիկ վերանորոգման գծով</v>
      </c>
      <c r="C40" s="239">
        <v>341.3</v>
      </c>
      <c r="D40" s="243">
        <f>+'Ekamut-caxs'!D46</f>
        <v>70</v>
      </c>
      <c r="E40" s="240">
        <f t="shared" si="0"/>
        <v>-271.3</v>
      </c>
      <c r="F40" s="220" t="s">
        <v>278</v>
      </c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0.25" customHeight="1">
      <c r="A41" s="54">
        <f t="shared" si="3"/>
        <v>15</v>
      </c>
      <c r="B41" s="242" t="str">
        <f>+'Ekamut-caxs'!B47</f>
        <v>Ջեռուցման համակարգի սպասարկման գծով</v>
      </c>
      <c r="C41" s="239">
        <v>119.8</v>
      </c>
      <c r="D41" s="243">
        <f>+'Ekamut-caxs'!D47</f>
        <v>119.8</v>
      </c>
      <c r="E41" s="240">
        <f>D41-C41</f>
        <v>0</v>
      </c>
      <c r="F41" s="220" t="s">
        <v>266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1" hidden="1" customHeight="1">
      <c r="A42" s="54">
        <f t="shared" si="3"/>
        <v>16</v>
      </c>
      <c r="B42" s="242" t="str">
        <f>+'Ekamut-caxs'!B48</f>
        <v>Կաթսայատան սպասարկման գծով</v>
      </c>
      <c r="C42" s="239"/>
      <c r="D42" s="243">
        <f>+'Ekamut-caxs'!D48</f>
        <v>0</v>
      </c>
      <c r="E42" s="240">
        <f>D42-C42</f>
        <v>0</v>
      </c>
      <c r="F42" s="239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hidden="1" customHeight="1">
      <c r="A43" s="54">
        <f t="shared" si="3"/>
        <v>17</v>
      </c>
      <c r="B43" s="242" t="str">
        <f>+'Ekamut-caxs'!B49</f>
        <v>Սպասարկման և կոմունալ համավճարների գծով</v>
      </c>
      <c r="C43" s="239"/>
      <c r="D43" s="243">
        <f>+'Ekamut-caxs'!D49</f>
        <v>0</v>
      </c>
      <c r="E43" s="240">
        <f>D43-C43</f>
        <v>0</v>
      </c>
      <c r="F43" s="239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1" customHeight="1">
      <c r="A44" s="54">
        <v>16</v>
      </c>
      <c r="B44" s="242" t="str">
        <f>+'Ekamut-caxs'!B50</f>
        <v>Գնումների համակարգողի ծառայության գծով</v>
      </c>
      <c r="C44" s="241">
        <v>150</v>
      </c>
      <c r="D44" s="243">
        <f>+'Ekamut-caxs'!D50</f>
        <v>105</v>
      </c>
      <c r="E44" s="240">
        <f t="shared" si="0"/>
        <v>-45</v>
      </c>
      <c r="F44" s="220" t="s">
        <v>266</v>
      </c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customHeight="1">
      <c r="A45" s="54">
        <f t="shared" si="3"/>
        <v>17</v>
      </c>
      <c r="B45" s="242" t="str">
        <f>+'Ekamut-caxs'!B51</f>
        <v>Համակարգիչների տեխնիկական սպասարկման գծով</v>
      </c>
      <c r="C45" s="241">
        <v>42</v>
      </c>
      <c r="D45" s="243">
        <f>+'Ekamut-caxs'!D51</f>
        <v>42</v>
      </c>
      <c r="E45" s="240">
        <f t="shared" si="0"/>
        <v>0</v>
      </c>
      <c r="F45" s="220" t="s">
        <v>266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.75" customHeight="1">
      <c r="A46" s="54">
        <f t="shared" si="3"/>
        <v>18</v>
      </c>
      <c r="B46" s="242" t="str">
        <f>+'Ekamut-caxs'!B52</f>
        <v>Համակարգչային ծրագրի և կայքի սպասարկման գծով</v>
      </c>
      <c r="C46" s="239">
        <v>95</v>
      </c>
      <c r="D46" s="243">
        <f>+'Ekamut-caxs'!D52</f>
        <v>95</v>
      </c>
      <c r="E46" s="240">
        <f t="shared" si="0"/>
        <v>0</v>
      </c>
      <c r="F46" s="220" t="s">
        <v>266</v>
      </c>
      <c r="G46" s="6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3.25" customHeight="1">
      <c r="A47" s="54">
        <f t="shared" si="3"/>
        <v>19</v>
      </c>
      <c r="B47" s="242" t="str">
        <f>+'Ekamut-caxs'!B53</f>
        <v>էլ․ստորագրության գծով</v>
      </c>
      <c r="C47" s="239"/>
      <c r="D47" s="243">
        <f>+'Ekamut-caxs'!D53</f>
        <v>3</v>
      </c>
      <c r="E47" s="240">
        <f t="shared" ref="E47:E58" si="4">D47-C47</f>
        <v>3</v>
      </c>
      <c r="F47" s="239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1" hidden="1" customHeight="1">
      <c r="A48" s="54">
        <f t="shared" si="3"/>
        <v>20</v>
      </c>
      <c r="B48" s="242" t="str">
        <f>+'Ekamut-caxs'!B54</f>
        <v>Հայտարարության գծով</v>
      </c>
      <c r="C48" s="239"/>
      <c r="D48" s="243">
        <f>+'Ekamut-caxs'!D54</f>
        <v>0</v>
      </c>
      <c r="E48" s="240">
        <f t="shared" si="4"/>
        <v>0</v>
      </c>
      <c r="F48" s="220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hidden="1" customHeight="1">
      <c r="A49" s="54">
        <f t="shared" si="3"/>
        <v>21</v>
      </c>
      <c r="B49" s="242" t="str">
        <f>+'Ekamut-caxs'!B55</f>
        <v>Բաժանորդագրության գծով</v>
      </c>
      <c r="C49" s="239"/>
      <c r="D49" s="243">
        <f>+'Ekamut-caxs'!D55</f>
        <v>0</v>
      </c>
      <c r="E49" s="240">
        <f t="shared" si="4"/>
        <v>0</v>
      </c>
      <c r="F49" s="239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0.25" customHeight="1">
      <c r="A50" s="54">
        <v>20</v>
      </c>
      <c r="B50" s="242" t="str">
        <f>+'Ekamut-caxs'!B56</f>
        <v>Վերապատրաստման գծով</v>
      </c>
      <c r="C50" s="239">
        <v>41.6</v>
      </c>
      <c r="D50" s="243">
        <f>+'Ekamut-caxs'!D56</f>
        <v>0</v>
      </c>
      <c r="E50" s="240">
        <f t="shared" si="4"/>
        <v>-41.6</v>
      </c>
      <c r="F50" s="239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1" hidden="1" customHeight="1">
      <c r="A51" s="54">
        <f t="shared" si="3"/>
        <v>21</v>
      </c>
      <c r="B51" s="242">
        <f>+'Ekamut-caxs'!B57</f>
        <v>0</v>
      </c>
      <c r="C51" s="239"/>
      <c r="D51" s="243">
        <f>+'Ekamut-caxs'!D57</f>
        <v>0</v>
      </c>
      <c r="E51" s="240">
        <f t="shared" si="4"/>
        <v>0</v>
      </c>
      <c r="F51" s="239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1" customFormat="1" ht="21" hidden="1" customHeight="1">
      <c r="A52" s="54">
        <f t="shared" si="3"/>
        <v>22</v>
      </c>
      <c r="B52" s="242">
        <f>+'Ekamut-caxs'!B58</f>
        <v>0</v>
      </c>
      <c r="C52" s="239"/>
      <c r="D52" s="241">
        <f>+'Ekamut-caxs'!D58</f>
        <v>0</v>
      </c>
      <c r="E52" s="239">
        <f t="shared" si="4"/>
        <v>0</v>
      </c>
      <c r="F52" s="239"/>
    </row>
    <row r="53" spans="1:18" s="51" customFormat="1" ht="41.25" customHeight="1">
      <c r="A53" s="54">
        <v>21</v>
      </c>
      <c r="B53" s="311" t="s">
        <v>261</v>
      </c>
      <c r="C53" s="239">
        <v>50</v>
      </c>
      <c r="D53" s="241">
        <v>50</v>
      </c>
      <c r="E53" s="239">
        <f>D53-C53</f>
        <v>0</v>
      </c>
      <c r="F53" s="472" t="s">
        <v>267</v>
      </c>
    </row>
    <row r="54" spans="1:18" s="51" customFormat="1" ht="21" customHeight="1">
      <c r="A54" s="54">
        <f>+A53+1</f>
        <v>22</v>
      </c>
      <c r="B54" s="311" t="s">
        <v>260</v>
      </c>
      <c r="C54" s="239">
        <v>10</v>
      </c>
      <c r="D54" s="241">
        <v>0</v>
      </c>
      <c r="E54" s="239">
        <f>D54-C54</f>
        <v>-10</v>
      </c>
      <c r="F54" s="239"/>
      <c r="G54" s="51" t="s">
        <v>121</v>
      </c>
    </row>
    <row r="55" spans="1:18" s="52" customFormat="1" ht="21" customHeight="1">
      <c r="A55" s="54">
        <f t="shared" si="3"/>
        <v>23</v>
      </c>
      <c r="B55" s="242" t="str">
        <f>+'Ekamut-caxs'!B61</f>
        <v>Հիմնական միջոցների մաշվածության գծով, որից՝</v>
      </c>
      <c r="C55" s="239">
        <v>2709.9</v>
      </c>
      <c r="D55" s="243">
        <f>+'Ekamut-caxs'!D61</f>
        <v>2341.1</v>
      </c>
      <c r="E55" s="240">
        <f t="shared" si="4"/>
        <v>-368.80000000000018</v>
      </c>
      <c r="F55" s="239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ht="20.25" customHeight="1">
      <c r="A56" s="24">
        <v>23.1</v>
      </c>
      <c r="B56" s="312" t="str">
        <f>+'Ekamut-caxs'!B62</f>
        <v>պայմանով (անհատույց) ստացված</v>
      </c>
      <c r="C56" s="222">
        <v>2341.1</v>
      </c>
      <c r="D56" s="244">
        <f>+'Ekamut-caxs'!D62</f>
        <v>2341.1</v>
      </c>
      <c r="E56" s="221">
        <f t="shared" si="4"/>
        <v>0</v>
      </c>
      <c r="F56" s="222"/>
      <c r="G56" s="136"/>
    </row>
    <row r="57" spans="1:18" s="52" customFormat="1" ht="21" customHeight="1">
      <c r="A57" s="54">
        <f>+A55+1</f>
        <v>24</v>
      </c>
      <c r="B57" s="242" t="str">
        <f>+'Ekamut-caxs'!B63</f>
        <v xml:space="preserve">Չփոխհատուցվող հարկերի գծով </v>
      </c>
      <c r="C57" s="239">
        <v>8</v>
      </c>
      <c r="D57" s="243">
        <f>+'Ekamut-caxs'!D63</f>
        <v>0</v>
      </c>
      <c r="E57" s="240">
        <f t="shared" si="4"/>
        <v>-8</v>
      </c>
      <c r="F57" s="239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2" customFormat="1" ht="21" customHeight="1">
      <c r="A58" s="54">
        <f>+A57+1</f>
        <v>25</v>
      </c>
      <c r="B58" s="242" t="str">
        <f>+'Ekamut-caxs'!B64</f>
        <v>Այլ ծախսերի գծով</v>
      </c>
      <c r="C58" s="239"/>
      <c r="D58" s="243">
        <f>+'Ekamut-caxs'!D64</f>
        <v>1112.7</v>
      </c>
      <c r="E58" s="240">
        <f t="shared" si="4"/>
        <v>1112.7</v>
      </c>
      <c r="F58" s="239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29" customFormat="1" ht="17.25">
      <c r="A59" s="22"/>
      <c r="B59" s="355" t="s">
        <v>78</v>
      </c>
      <c r="C59" s="249">
        <f>C6-C19</f>
        <v>-1965.179999999993</v>
      </c>
      <c r="D59" s="249">
        <f>D6-D19</f>
        <v>3.9999999979045242E-2</v>
      </c>
      <c r="E59" s="249">
        <f t="shared" si="0"/>
        <v>1965.2199999999721</v>
      </c>
      <c r="F59" s="295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</row>
    <row r="60" spans="1:18" s="29" customFormat="1" ht="45" customHeight="1">
      <c r="A60" s="30"/>
      <c r="B60" s="356"/>
      <c r="C60" s="31"/>
      <c r="D60" s="31"/>
      <c r="E60" s="31"/>
      <c r="F60" s="31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1:18" ht="24.75" customHeight="1">
      <c r="B61" s="374" t="s">
        <v>2</v>
      </c>
      <c r="C61" s="475"/>
      <c r="D61" s="492" t="str">
        <f>+'Ekamut-caxs'!D67</f>
        <v>Ռ. Պողոսյան</v>
      </c>
      <c r="E61" s="492"/>
      <c r="F61" s="109"/>
    </row>
    <row r="62" spans="1:18" ht="9.75" customHeight="1">
      <c r="B62" s="375"/>
      <c r="C62" s="376"/>
      <c r="D62" s="491" t="s">
        <v>5</v>
      </c>
      <c r="E62" s="491"/>
      <c r="F62" s="265"/>
    </row>
    <row r="63" spans="1:18" ht="24.75" customHeight="1">
      <c r="B63" s="374" t="s">
        <v>6</v>
      </c>
      <c r="C63" s="475"/>
      <c r="D63" s="492" t="str">
        <f>+'Ekamut-caxs'!D69</f>
        <v>Ա. Հակոբյան</v>
      </c>
      <c r="E63" s="492"/>
      <c r="F63" s="109"/>
    </row>
    <row r="64" spans="1:18" ht="11.25" customHeight="1">
      <c r="B64" s="377"/>
      <c r="C64" s="376"/>
      <c r="D64" s="491" t="s">
        <v>5</v>
      </c>
      <c r="E64" s="491"/>
      <c r="F64" s="265"/>
    </row>
    <row r="65" spans="1:6" s="15" customFormat="1">
      <c r="A65" s="20"/>
      <c r="B65" s="378" t="s">
        <v>1</v>
      </c>
      <c r="C65" s="376"/>
      <c r="D65" s="376"/>
      <c r="E65" s="376"/>
      <c r="F65" s="16"/>
    </row>
    <row r="66" spans="1:6" s="15" customFormat="1">
      <c r="A66" s="102"/>
      <c r="B66" s="19"/>
    </row>
    <row r="67" spans="1:6" s="15" customFormat="1">
      <c r="A67" s="102"/>
      <c r="B67" s="19"/>
    </row>
    <row r="68" spans="1:6" s="15" customFormat="1">
      <c r="A68" s="102"/>
      <c r="B68" s="19"/>
    </row>
    <row r="69" spans="1:6" s="15" customFormat="1">
      <c r="A69" s="102"/>
      <c r="B69" s="19"/>
    </row>
    <row r="70" spans="1:6" s="15" customFormat="1">
      <c r="A70" s="102"/>
      <c r="B70" s="19"/>
    </row>
    <row r="71" spans="1:6" s="15" customFormat="1">
      <c r="A71" s="102"/>
      <c r="B71" s="19"/>
    </row>
    <row r="72" spans="1:6" s="15" customFormat="1">
      <c r="A72" s="102"/>
      <c r="B72" s="19"/>
    </row>
    <row r="73" spans="1:6" s="15" customFormat="1">
      <c r="A73" s="102"/>
      <c r="B73" s="19"/>
    </row>
    <row r="74" spans="1:6" s="15" customFormat="1">
      <c r="A74" s="102"/>
      <c r="B74" s="19"/>
    </row>
    <row r="75" spans="1:6" s="15" customFormat="1">
      <c r="A75" s="102"/>
      <c r="B75" s="19"/>
    </row>
    <row r="76" spans="1:6" s="15" customFormat="1">
      <c r="A76" s="102"/>
      <c r="B76" s="19"/>
    </row>
    <row r="77" spans="1:6" s="15" customFormat="1">
      <c r="A77" s="102"/>
      <c r="B77" s="19"/>
    </row>
    <row r="78" spans="1:6" s="15" customFormat="1">
      <c r="A78" s="102"/>
      <c r="B78" s="19"/>
    </row>
    <row r="79" spans="1:6" s="15" customFormat="1">
      <c r="A79" s="102"/>
      <c r="B79" s="19"/>
    </row>
    <row r="80" spans="1:6" s="15" customFormat="1">
      <c r="A80" s="102"/>
      <c r="B80" s="19"/>
    </row>
    <row r="81" spans="1:2" s="15" customFormat="1">
      <c r="A81" s="102"/>
      <c r="B81" s="19"/>
    </row>
    <row r="82" spans="1:2" s="15" customFormat="1">
      <c r="A82" s="102"/>
      <c r="B82" s="19"/>
    </row>
    <row r="83" spans="1:2" s="15" customFormat="1">
      <c r="A83" s="102"/>
      <c r="B83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30" zoomScaleSheetLayoutView="100" workbookViewId="0">
      <selection activeCell="E23" sqref="E23"/>
    </sheetView>
  </sheetViews>
  <sheetFormatPr defaultColWidth="9.140625" defaultRowHeight="13.5"/>
  <cols>
    <col min="1" max="1" width="4.85546875" style="16" customWidth="1"/>
    <col min="2" max="2" width="59.85546875" style="353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6"/>
    <col min="8" max="8" width="14.5703125" style="102" customWidth="1"/>
    <col min="9" max="13" width="9.140625" style="102"/>
    <col min="14" max="20" width="9.140625" style="110"/>
    <col min="21" max="16384" width="9.140625" style="16"/>
  </cols>
  <sheetData>
    <row r="1" spans="1:20" ht="23.25" customHeight="1">
      <c r="A1" s="490" t="s">
        <v>79</v>
      </c>
      <c r="B1" s="490"/>
      <c r="C1" s="490"/>
      <c r="D1" s="490"/>
      <c r="E1" s="490"/>
      <c r="F1" s="490"/>
    </row>
    <row r="2" spans="1:20" s="18" customFormat="1" ht="20.25">
      <c r="A2" s="484" t="str">
        <f>+'Ekamut-caxs'!A7:D7</f>
        <v xml:space="preserve">«Երևանի հ.39 մսուր-մանկապարտեզ» ՀՈԱԿ-ի </v>
      </c>
      <c r="B2" s="484"/>
      <c r="C2" s="484"/>
      <c r="D2" s="484"/>
      <c r="E2" s="484"/>
      <c r="F2" s="484"/>
      <c r="G2" s="96"/>
      <c r="H2" s="4"/>
      <c r="I2" s="103"/>
      <c r="J2" s="103"/>
      <c r="K2" s="103"/>
      <c r="L2" s="103"/>
      <c r="M2" s="103"/>
      <c r="N2" s="111"/>
      <c r="O2" s="111"/>
      <c r="P2" s="111"/>
      <c r="Q2" s="111"/>
      <c r="R2" s="111"/>
      <c r="S2" s="111"/>
      <c r="T2" s="111"/>
    </row>
    <row r="3" spans="1:20" ht="39" customHeight="1">
      <c r="A3" s="493" t="s">
        <v>234</v>
      </c>
      <c r="B3" s="493"/>
      <c r="C3" s="493"/>
      <c r="D3" s="493"/>
      <c r="E3" s="493"/>
      <c r="F3" s="493"/>
      <c r="G3" s="117"/>
      <c r="H3" s="104"/>
      <c r="I3" s="104"/>
      <c r="J3" s="104"/>
      <c r="K3" s="104"/>
      <c r="L3" s="104"/>
    </row>
    <row r="4" spans="1:20" s="18" customFormat="1" ht="18" customHeight="1">
      <c r="A4" s="9"/>
      <c r="B4" s="358"/>
      <c r="F4" s="10" t="s">
        <v>43</v>
      </c>
      <c r="G4" s="118"/>
      <c r="H4" s="103"/>
      <c r="I4" s="103"/>
      <c r="J4" s="103"/>
      <c r="K4" s="103"/>
      <c r="L4" s="103"/>
      <c r="M4" s="103"/>
      <c r="N4" s="111"/>
      <c r="O4" s="111"/>
      <c r="P4" s="111"/>
      <c r="Q4" s="111"/>
      <c r="R4" s="111"/>
      <c r="S4" s="111"/>
      <c r="T4" s="111"/>
    </row>
    <row r="5" spans="1:20" s="25" customFormat="1" ht="75.75" customHeight="1">
      <c r="A5" s="78" t="s">
        <v>3</v>
      </c>
      <c r="B5" s="80" t="s">
        <v>31</v>
      </c>
      <c r="C5" s="218" t="s">
        <v>214</v>
      </c>
      <c r="D5" s="218" t="s">
        <v>215</v>
      </c>
      <c r="E5" s="79" t="s">
        <v>50</v>
      </c>
      <c r="F5" s="266" t="str">
        <f>+'Ekamutneri hamematakan'!F5</f>
        <v>Ծանոթություն նախատեսվող ցուցանիշների վերաբերյալ</v>
      </c>
      <c r="G5" s="15"/>
      <c r="H5" s="368" t="s">
        <v>249</v>
      </c>
      <c r="I5" s="105"/>
      <c r="J5" s="105"/>
      <c r="K5" s="105"/>
      <c r="L5" s="105"/>
      <c r="M5" s="105"/>
      <c r="N5" s="112"/>
      <c r="O5" s="112"/>
      <c r="P5" s="112"/>
      <c r="Q5" s="112"/>
      <c r="R5" s="112"/>
      <c r="S5" s="112"/>
      <c r="T5" s="112"/>
    </row>
    <row r="6" spans="1:20" s="18" customFormat="1" ht="41.25" customHeight="1">
      <c r="A6" s="11" t="s">
        <v>7</v>
      </c>
      <c r="B6" s="12" t="s">
        <v>32</v>
      </c>
      <c r="C6" s="223">
        <v>1561.2</v>
      </c>
      <c r="D6" s="223">
        <f>+C76</f>
        <v>24.499999999970896</v>
      </c>
      <c r="E6" s="236">
        <f t="shared" ref="E6:E62" si="0">D6-C6</f>
        <v>-1536.7000000000291</v>
      </c>
      <c r="F6" s="223"/>
      <c r="G6" s="118"/>
      <c r="H6" s="103"/>
      <c r="I6" s="103"/>
      <c r="J6" s="103"/>
      <c r="K6" s="103"/>
      <c r="L6" s="103"/>
      <c r="M6" s="103"/>
      <c r="N6" s="111"/>
      <c r="O6" s="111"/>
      <c r="P6" s="111"/>
      <c r="Q6" s="111"/>
      <c r="R6" s="111"/>
      <c r="S6" s="111"/>
      <c r="T6" s="111"/>
    </row>
    <row r="7" spans="1:20" s="18" customFormat="1" ht="38.25" customHeight="1">
      <c r="A7" s="11" t="s">
        <v>11</v>
      </c>
      <c r="B7" s="12" t="s">
        <v>80</v>
      </c>
      <c r="C7" s="236">
        <f>SUM(C8,C9:C17)</f>
        <v>70945.900000000009</v>
      </c>
      <c r="D7" s="236">
        <f>SUM(D8,D9:D17)</f>
        <v>84297.9</v>
      </c>
      <c r="E7" s="236">
        <f>D7-C7</f>
        <v>13351.999999999985</v>
      </c>
      <c r="F7" s="223"/>
      <c r="G7" s="118"/>
      <c r="H7" s="103"/>
      <c r="I7" s="103"/>
      <c r="J7" s="103"/>
      <c r="K7" s="103"/>
      <c r="L7" s="103"/>
      <c r="M7" s="103"/>
      <c r="N7" s="111"/>
      <c r="O7" s="111"/>
      <c r="P7" s="111"/>
      <c r="Q7" s="111"/>
      <c r="R7" s="111"/>
      <c r="S7" s="111"/>
      <c r="T7" s="111"/>
    </row>
    <row r="8" spans="1:20" s="52" customFormat="1" ht="17.25" customHeight="1">
      <c r="A8" s="54">
        <v>1</v>
      </c>
      <c r="B8" s="310" t="str">
        <f>+'Dramakan hosqer'!B14</f>
        <v>Սուբսիդիայից</v>
      </c>
      <c r="C8" s="233">
        <v>66063.199999999997</v>
      </c>
      <c r="D8" s="234">
        <f>+'Dramakan hosqer'!F14</f>
        <v>73934.399999999994</v>
      </c>
      <c r="E8" s="234">
        <f>D8-C8</f>
        <v>7871.1999999999971</v>
      </c>
      <c r="F8" s="233"/>
      <c r="G8" s="94"/>
      <c r="H8" s="106"/>
      <c r="I8" s="106"/>
      <c r="J8" s="106"/>
      <c r="K8" s="106"/>
      <c r="L8" s="106"/>
      <c r="M8" s="106"/>
      <c r="N8" s="113"/>
      <c r="O8" s="113"/>
      <c r="P8" s="113"/>
      <c r="Q8" s="113"/>
      <c r="R8" s="113"/>
      <c r="S8" s="113"/>
      <c r="T8" s="113"/>
    </row>
    <row r="9" spans="1:20" s="52" customFormat="1" ht="40.5">
      <c r="A9" s="54">
        <f>+A8+1</f>
        <v>2</v>
      </c>
      <c r="B9" s="310" t="str">
        <f>+'Dramakan hosqer'!B15</f>
        <v xml:space="preserve">Վճարովի ծառայություններից </v>
      </c>
      <c r="C9" s="233">
        <v>4872.6000000000004</v>
      </c>
      <c r="D9" s="234">
        <f>+'Dramakan hosqer'!F15</f>
        <v>4487.7</v>
      </c>
      <c r="E9" s="234">
        <f t="shared" si="0"/>
        <v>-384.90000000000055</v>
      </c>
      <c r="F9" s="220" t="s">
        <v>268</v>
      </c>
      <c r="G9" s="94"/>
      <c r="H9" s="106"/>
      <c r="I9" s="106"/>
      <c r="J9" s="106"/>
      <c r="K9" s="106"/>
      <c r="L9" s="106"/>
      <c r="M9" s="106"/>
      <c r="N9" s="113"/>
      <c r="O9" s="113"/>
      <c r="P9" s="113"/>
      <c r="Q9" s="113"/>
      <c r="R9" s="113"/>
      <c r="S9" s="113"/>
      <c r="T9" s="113"/>
    </row>
    <row r="10" spans="1:20" s="52" customFormat="1" ht="17.25" hidden="1" customHeight="1">
      <c r="A10" s="54">
        <f t="shared" ref="A10:A17" si="1">+A9+1</f>
        <v>3</v>
      </c>
      <c r="B10" s="310" t="str">
        <f>+'Dramakan hosqer'!B16</f>
        <v>Սպասարկման և կոմունալ համավճարներից</v>
      </c>
      <c r="C10" s="233"/>
      <c r="D10" s="234">
        <f>+'Dramakan hosqer'!F16</f>
        <v>0</v>
      </c>
      <c r="E10" s="234">
        <f t="shared" si="0"/>
        <v>0</v>
      </c>
      <c r="F10" s="239"/>
      <c r="G10" s="94"/>
      <c r="H10" s="106"/>
      <c r="I10" s="106"/>
      <c r="J10" s="106"/>
      <c r="K10" s="106"/>
      <c r="L10" s="106"/>
      <c r="M10" s="106"/>
      <c r="N10" s="113"/>
      <c r="O10" s="113"/>
      <c r="P10" s="113"/>
      <c r="Q10" s="113"/>
      <c r="R10" s="113"/>
      <c r="S10" s="113"/>
      <c r="T10" s="113"/>
    </row>
    <row r="11" spans="1:20" s="52" customFormat="1" ht="17.25" hidden="1" customHeight="1">
      <c r="A11" s="54">
        <f t="shared" si="1"/>
        <v>4</v>
      </c>
      <c r="B11" s="310" t="str">
        <f>+'Dramakan hosqer'!B17</f>
        <v>Ֆինանսական օգնությունից (օգնիր մանկապարտեզիդ)</v>
      </c>
      <c r="C11" s="233"/>
      <c r="D11" s="234">
        <f>+'Dramakan hosqer'!F17</f>
        <v>0</v>
      </c>
      <c r="E11" s="234">
        <f t="shared" si="0"/>
        <v>0</v>
      </c>
      <c r="F11" s="239"/>
      <c r="G11" s="94"/>
      <c r="H11" s="106"/>
      <c r="I11" s="106"/>
      <c r="J11" s="106"/>
      <c r="K11" s="106"/>
      <c r="L11" s="106"/>
      <c r="M11" s="106"/>
      <c r="N11" s="113"/>
      <c r="O11" s="113"/>
      <c r="P11" s="113"/>
      <c r="Q11" s="113"/>
      <c r="R11" s="113"/>
      <c r="S11" s="113"/>
      <c r="T11" s="113"/>
    </row>
    <row r="12" spans="1:20" s="52" customFormat="1" ht="21.75" customHeight="1">
      <c r="A12" s="54">
        <v>3</v>
      </c>
      <c r="B12" s="310" t="str">
        <f>+'Dramakan hosqer'!B18</f>
        <v>Ֆինանսական օգնությունից</v>
      </c>
      <c r="C12" s="233"/>
      <c r="D12" s="234">
        <f>+'Dramakan hosqer'!F18</f>
        <v>5865.6</v>
      </c>
      <c r="E12" s="234">
        <f t="shared" si="0"/>
        <v>5865.6</v>
      </c>
      <c r="F12" s="239"/>
      <c r="G12" s="94"/>
      <c r="H12" s="106"/>
      <c r="I12" s="106"/>
      <c r="J12" s="106"/>
      <c r="K12" s="106"/>
      <c r="L12" s="106"/>
      <c r="M12" s="106"/>
      <c r="N12" s="113"/>
      <c r="O12" s="113"/>
      <c r="P12" s="113"/>
      <c r="Q12" s="113"/>
      <c r="R12" s="113"/>
      <c r="S12" s="113"/>
      <c r="T12" s="113"/>
    </row>
    <row r="13" spans="1:20" s="52" customFormat="1" ht="17.25" hidden="1" customHeight="1">
      <c r="A13" s="54">
        <f t="shared" si="1"/>
        <v>4</v>
      </c>
      <c r="B13" s="310" t="str">
        <f>+'Dramakan hosqer'!B19</f>
        <v>Չփոխանակվող գործարքներից (դրամաշնորհից)</v>
      </c>
      <c r="C13" s="233"/>
      <c r="D13" s="234">
        <f>+'Dramakan hosqer'!F19</f>
        <v>0</v>
      </c>
      <c r="E13" s="234">
        <f t="shared" si="0"/>
        <v>0</v>
      </c>
      <c r="F13" s="239"/>
      <c r="G13" s="94"/>
      <c r="H13" s="106"/>
      <c r="I13" s="106"/>
      <c r="J13" s="106"/>
      <c r="K13" s="106"/>
      <c r="L13" s="106"/>
      <c r="M13" s="106"/>
      <c r="N13" s="113"/>
      <c r="O13" s="113"/>
      <c r="P13" s="113"/>
      <c r="Q13" s="113"/>
      <c r="R13" s="113"/>
      <c r="S13" s="113"/>
      <c r="T13" s="113"/>
    </row>
    <row r="14" spans="1:20" s="52" customFormat="1" ht="17.25" hidden="1" customHeight="1">
      <c r="A14" s="54">
        <f t="shared" si="1"/>
        <v>5</v>
      </c>
      <c r="B14" s="310" t="str">
        <f>+'Dramakan hosqer'!B20</f>
        <v>Դեբիտորական պարտքերից</v>
      </c>
      <c r="C14" s="233"/>
      <c r="D14" s="234">
        <f>+'Dramakan hosqer'!F20</f>
        <v>0</v>
      </c>
      <c r="E14" s="234">
        <f t="shared" si="0"/>
        <v>0</v>
      </c>
      <c r="F14" s="220"/>
      <c r="G14" s="94"/>
      <c r="H14" s="106"/>
      <c r="I14" s="106"/>
      <c r="J14" s="106"/>
      <c r="K14" s="106"/>
      <c r="L14" s="106"/>
      <c r="M14" s="106"/>
      <c r="N14" s="113"/>
      <c r="O14" s="113"/>
      <c r="P14" s="113"/>
      <c r="Q14" s="113"/>
      <c r="R14" s="113"/>
      <c r="S14" s="113"/>
      <c r="T14" s="113"/>
    </row>
    <row r="15" spans="1:20" s="52" customFormat="1" ht="20.25" customHeight="1">
      <c r="A15" s="54">
        <v>4</v>
      </c>
      <c r="B15" s="310" t="str">
        <f>+'Dramakan hosqer'!B21</f>
        <v>Բանկի տոկոսից</v>
      </c>
      <c r="C15" s="233">
        <v>10.1</v>
      </c>
      <c r="D15" s="234">
        <f>+'Dramakan hosqer'!F21</f>
        <v>10.199999999999999</v>
      </c>
      <c r="E15" s="234">
        <f>D15-C15</f>
        <v>9.9999999999999645E-2</v>
      </c>
      <c r="F15" s="220" t="s">
        <v>266</v>
      </c>
      <c r="G15" s="94"/>
      <c r="H15" s="106"/>
      <c r="I15" s="106"/>
      <c r="J15" s="106"/>
      <c r="K15" s="106"/>
      <c r="L15" s="106"/>
      <c r="M15" s="106"/>
      <c r="N15" s="113"/>
      <c r="O15" s="113"/>
      <c r="P15" s="113"/>
      <c r="Q15" s="113"/>
      <c r="R15" s="113"/>
      <c r="S15" s="113"/>
      <c r="T15" s="113"/>
    </row>
    <row r="16" spans="1:20" s="51" customFormat="1" ht="17.25" hidden="1" customHeight="1">
      <c r="A16" s="54">
        <f t="shared" si="1"/>
        <v>5</v>
      </c>
      <c r="B16" s="444">
        <f>+'Dramakan hosqer'!B22</f>
        <v>0</v>
      </c>
      <c r="C16" s="233"/>
      <c r="D16" s="233">
        <f>+'Dramakan hosqer'!F22</f>
        <v>0</v>
      </c>
      <c r="E16" s="233">
        <f t="shared" si="0"/>
        <v>0</v>
      </c>
      <c r="F16" s="220"/>
      <c r="G16" s="94"/>
      <c r="H16" s="106"/>
      <c r="I16" s="106"/>
      <c r="J16" s="106"/>
      <c r="K16" s="106"/>
      <c r="L16" s="106"/>
      <c r="M16" s="106"/>
      <c r="N16" s="113"/>
      <c r="O16" s="113"/>
      <c r="P16" s="113"/>
      <c r="Q16" s="113"/>
      <c r="R16" s="113"/>
      <c r="S16" s="113"/>
      <c r="T16" s="113"/>
    </row>
    <row r="17" spans="1:20" s="51" customFormat="1" ht="0.75" hidden="1" customHeight="1">
      <c r="A17" s="54">
        <f t="shared" si="1"/>
        <v>6</v>
      </c>
      <c r="B17" s="444">
        <f>+'Dramakan hosqer'!B23</f>
        <v>0</v>
      </c>
      <c r="C17" s="233"/>
      <c r="D17" s="233">
        <f>+'Dramakan hosqer'!F23</f>
        <v>0</v>
      </c>
      <c r="E17" s="233">
        <f>D17-C17</f>
        <v>0</v>
      </c>
      <c r="F17" s="220"/>
      <c r="G17" s="94" t="s">
        <v>229</v>
      </c>
      <c r="H17" s="106"/>
      <c r="I17" s="106"/>
      <c r="J17" s="106"/>
      <c r="K17" s="106"/>
      <c r="L17" s="106"/>
      <c r="M17" s="106"/>
      <c r="N17" s="113"/>
      <c r="O17" s="113"/>
      <c r="P17" s="113"/>
      <c r="Q17" s="113"/>
      <c r="R17" s="113"/>
      <c r="S17" s="113"/>
      <c r="T17" s="113"/>
    </row>
    <row r="18" spans="1:20" s="18" customFormat="1" ht="36" customHeight="1">
      <c r="A18" s="11" t="s">
        <v>34</v>
      </c>
      <c r="B18" s="12" t="s">
        <v>81</v>
      </c>
      <c r="C18" s="236">
        <f>+C19+C61+C73</f>
        <v>72482.600000000035</v>
      </c>
      <c r="D18" s="236">
        <f>+D19+D61+D73</f>
        <v>84322.360000000015</v>
      </c>
      <c r="E18" s="236">
        <f t="shared" si="0"/>
        <v>11839.75999999998</v>
      </c>
      <c r="F18" s="239"/>
      <c r="G18" s="118"/>
      <c r="H18" s="103"/>
      <c r="I18" s="103"/>
      <c r="J18" s="103"/>
      <c r="K18" s="103"/>
      <c r="L18" s="103"/>
      <c r="M18" s="103"/>
      <c r="N18" s="111"/>
      <c r="O18" s="111"/>
      <c r="P18" s="111"/>
      <c r="Q18" s="111"/>
      <c r="R18" s="111"/>
      <c r="S18" s="111"/>
      <c r="T18" s="111"/>
    </row>
    <row r="19" spans="1:20" s="18" customFormat="1" ht="21" customHeight="1">
      <c r="A19" s="14" t="s">
        <v>54</v>
      </c>
      <c r="B19" s="12" t="s">
        <v>57</v>
      </c>
      <c r="C19" s="236">
        <f>SUM(C20,C23:C29,C33:C55,C59:C60)</f>
        <v>72482.600000000035</v>
      </c>
      <c r="D19" s="236">
        <f>SUM(D20,D23:D29,D33:D55,D59:D60)</f>
        <v>84322.360000000015</v>
      </c>
      <c r="E19" s="236">
        <f t="shared" si="0"/>
        <v>11839.75999999998</v>
      </c>
      <c r="F19" s="239"/>
      <c r="G19" s="118"/>
      <c r="H19" s="103"/>
      <c r="I19" s="103"/>
      <c r="J19" s="103"/>
      <c r="K19" s="103"/>
      <c r="L19" s="103"/>
      <c r="M19" s="103"/>
      <c r="N19" s="111"/>
      <c r="O19" s="111"/>
      <c r="P19" s="111"/>
      <c r="Q19" s="111"/>
      <c r="R19" s="111"/>
      <c r="S19" s="111"/>
      <c r="T19" s="111"/>
    </row>
    <row r="20" spans="1:20" s="52" customFormat="1" ht="66.75" customHeight="1">
      <c r="A20" s="54">
        <v>1</v>
      </c>
      <c r="B20" s="311" t="str">
        <f>+'Dramakan hosqer'!B26</f>
        <v>Աշխատավարձի գծով, որից՝</v>
      </c>
      <c r="C20" s="233">
        <v>49443.9</v>
      </c>
      <c r="D20" s="234">
        <f>+'Dramakan hosqer'!F26</f>
        <v>56016.3</v>
      </c>
      <c r="E20" s="234">
        <f t="shared" si="0"/>
        <v>6572.4000000000015</v>
      </c>
      <c r="F20" s="220" t="s">
        <v>269</v>
      </c>
      <c r="G20" s="94"/>
      <c r="H20" s="106"/>
      <c r="I20" s="106"/>
      <c r="J20" s="106"/>
      <c r="K20" s="106"/>
      <c r="L20" s="106"/>
      <c r="M20" s="106"/>
      <c r="N20" s="113"/>
      <c r="O20" s="113"/>
      <c r="P20" s="113"/>
      <c r="Q20" s="113"/>
      <c r="R20" s="113"/>
      <c r="S20" s="113"/>
      <c r="T20" s="113"/>
    </row>
    <row r="21" spans="1:20" ht="27.75" customHeight="1">
      <c r="A21" s="23">
        <v>1.1000000000000001</v>
      </c>
      <c r="B21" s="339" t="str">
        <f>+'Dramakan hosqer'!B27</f>
        <v>վճարովի ծառայության գծով</v>
      </c>
      <c r="C21" s="224">
        <v>3833.3</v>
      </c>
      <c r="D21" s="238">
        <f>+'Dramakan hosqer'!F27</f>
        <v>3421.4</v>
      </c>
      <c r="E21" s="238">
        <f t="shared" si="0"/>
        <v>-411.90000000000009</v>
      </c>
      <c r="F21" s="220" t="s">
        <v>270</v>
      </c>
    </row>
    <row r="22" spans="1:20" ht="31.5" hidden="1" customHeight="1">
      <c r="A22" s="23">
        <v>1.2</v>
      </c>
      <c r="B22" s="339">
        <f>+'Dramakan hosqer'!B28</f>
        <v>0</v>
      </c>
      <c r="C22" s="224">
        <v>0</v>
      </c>
      <c r="D22" s="238">
        <f>+'Dramakan hosqer'!F28</f>
        <v>0</v>
      </c>
      <c r="E22" s="238">
        <f t="shared" si="0"/>
        <v>0</v>
      </c>
      <c r="F22" s="220"/>
    </row>
    <row r="23" spans="1:20" s="52" customFormat="1" ht="57" customHeight="1">
      <c r="A23" s="54">
        <f>+A20+1</f>
        <v>2</v>
      </c>
      <c r="B23" s="242" t="str">
        <f>+'Dramakan hosqer'!B29</f>
        <v>Սննդի գծով</v>
      </c>
      <c r="C23" s="233">
        <v>14193.2</v>
      </c>
      <c r="D23" s="234">
        <f>+'Dramakan hosqer'!F29</f>
        <v>19071.36</v>
      </c>
      <c r="E23" s="234">
        <f t="shared" si="0"/>
        <v>4878.16</v>
      </c>
      <c r="F23" s="471" t="s">
        <v>271</v>
      </c>
      <c r="G23" s="51"/>
      <c r="H23" s="106"/>
      <c r="I23" s="106"/>
      <c r="J23" s="106"/>
      <c r="K23" s="106"/>
      <c r="L23" s="106"/>
      <c r="M23" s="106"/>
      <c r="N23" s="113"/>
      <c r="O23" s="113"/>
      <c r="P23" s="113"/>
      <c r="Q23" s="113"/>
      <c r="R23" s="113"/>
      <c r="S23" s="113"/>
      <c r="T23" s="113"/>
    </row>
    <row r="24" spans="1:20" s="52" customFormat="1" ht="47.25" customHeight="1">
      <c r="A24" s="54">
        <f>+A23+1</f>
        <v>3</v>
      </c>
      <c r="B24" s="242" t="str">
        <f>+'Dramakan hosqer'!B30</f>
        <v>Ջեռուցման գծով</v>
      </c>
      <c r="C24" s="233">
        <v>3047.3</v>
      </c>
      <c r="D24" s="234">
        <f>+'Dramakan hosqer'!F30</f>
        <v>3072.6</v>
      </c>
      <c r="E24" s="234">
        <f t="shared" si="0"/>
        <v>25.299999999999727</v>
      </c>
      <c r="F24" s="471"/>
      <c r="G24" s="94"/>
      <c r="H24" s="106"/>
      <c r="I24" s="106"/>
      <c r="J24" s="106"/>
      <c r="K24" s="106"/>
      <c r="L24" s="106"/>
      <c r="M24" s="106"/>
      <c r="N24" s="113"/>
      <c r="O24" s="113"/>
      <c r="P24" s="113"/>
      <c r="Q24" s="113"/>
      <c r="R24" s="113"/>
      <c r="S24" s="113"/>
      <c r="T24" s="113"/>
    </row>
    <row r="25" spans="1:20" s="52" customFormat="1" ht="18" customHeight="1">
      <c r="A25" s="54">
        <f t="shared" ref="A25:A29" si="2">+A24+1</f>
        <v>4</v>
      </c>
      <c r="B25" s="242" t="str">
        <f>+'Dramakan hosqer'!B31</f>
        <v>Էլեկտրաէներգիայի գծով</v>
      </c>
      <c r="C25" s="233">
        <v>2060.6</v>
      </c>
      <c r="D25" s="234">
        <f>+'Dramakan hosqer'!F31</f>
        <v>2165.1999999999998</v>
      </c>
      <c r="E25" s="234">
        <f t="shared" si="0"/>
        <v>104.59999999999991</v>
      </c>
      <c r="F25" s="220" t="s">
        <v>266</v>
      </c>
      <c r="G25" s="94"/>
      <c r="H25" s="106"/>
      <c r="I25" s="106"/>
      <c r="J25" s="106"/>
      <c r="K25" s="106"/>
      <c r="L25" s="106"/>
      <c r="M25" s="106"/>
      <c r="N25" s="113"/>
      <c r="O25" s="113"/>
      <c r="P25" s="113"/>
      <c r="Q25" s="113"/>
      <c r="R25" s="113"/>
      <c r="S25" s="113"/>
      <c r="T25" s="113"/>
    </row>
    <row r="26" spans="1:20" s="52" customFormat="1" ht="18" customHeight="1">
      <c r="A26" s="54">
        <f t="shared" si="2"/>
        <v>5</v>
      </c>
      <c r="B26" s="242" t="str">
        <f>+'Dramakan hosqer'!B32</f>
        <v>Ջրմուղ-կոյուղու գծով</v>
      </c>
      <c r="C26" s="233">
        <v>607.1</v>
      </c>
      <c r="D26" s="234">
        <f>+'Dramakan hosqer'!F32</f>
        <v>592.79999999999995</v>
      </c>
      <c r="E26" s="234">
        <f t="shared" si="0"/>
        <v>-14.300000000000068</v>
      </c>
      <c r="F26" s="220" t="s">
        <v>266</v>
      </c>
      <c r="G26" s="94"/>
      <c r="H26" s="106"/>
      <c r="I26" s="106"/>
      <c r="J26" s="106"/>
      <c r="K26" s="106"/>
      <c r="L26" s="106"/>
      <c r="M26" s="106"/>
      <c r="N26" s="113"/>
      <c r="O26" s="113"/>
      <c r="P26" s="113"/>
      <c r="Q26" s="113"/>
      <c r="R26" s="113"/>
      <c r="S26" s="113"/>
      <c r="T26" s="113"/>
    </row>
    <row r="27" spans="1:20" s="52" customFormat="1" ht="18" customHeight="1">
      <c r="A27" s="54">
        <f t="shared" si="2"/>
        <v>6</v>
      </c>
      <c r="B27" s="242" t="str">
        <f>+'Dramakan hosqer'!B33</f>
        <v>Աղբահանության գծով</v>
      </c>
      <c r="C27" s="233">
        <v>84.5</v>
      </c>
      <c r="D27" s="234">
        <f>+'Dramakan hosqer'!F33</f>
        <v>84.4</v>
      </c>
      <c r="E27" s="234">
        <f t="shared" si="0"/>
        <v>-9.9999999999994316E-2</v>
      </c>
      <c r="F27" s="220" t="s">
        <v>266</v>
      </c>
      <c r="G27" s="94"/>
      <c r="H27" s="106"/>
      <c r="I27" s="106"/>
      <c r="J27" s="106"/>
      <c r="K27" s="106"/>
      <c r="L27" s="106"/>
      <c r="M27" s="106"/>
      <c r="N27" s="113"/>
      <c r="O27" s="113"/>
      <c r="P27" s="113"/>
      <c r="Q27" s="113"/>
      <c r="R27" s="113"/>
      <c r="S27" s="113"/>
      <c r="T27" s="113"/>
    </row>
    <row r="28" spans="1:20" s="52" customFormat="1" ht="16.5" customHeight="1">
      <c r="A28" s="54">
        <f t="shared" si="2"/>
        <v>7</v>
      </c>
      <c r="B28" s="242" t="str">
        <f>+'Dramakan hosqer'!B34</f>
        <v>Ախտաբանության գծով</v>
      </c>
      <c r="C28" s="233">
        <v>60</v>
      </c>
      <c r="D28" s="234">
        <f>+'Dramakan hosqer'!F34</f>
        <v>60</v>
      </c>
      <c r="E28" s="234">
        <f t="shared" si="0"/>
        <v>0</v>
      </c>
      <c r="F28" s="220" t="s">
        <v>266</v>
      </c>
      <c r="G28" s="119"/>
      <c r="H28" s="107"/>
      <c r="I28" s="107"/>
      <c r="J28" s="106"/>
      <c r="K28" s="106"/>
      <c r="L28" s="106"/>
      <c r="M28" s="106"/>
      <c r="N28" s="113"/>
      <c r="O28" s="113"/>
      <c r="P28" s="113"/>
      <c r="Q28" s="113"/>
      <c r="R28" s="113"/>
      <c r="S28" s="113"/>
      <c r="T28" s="113"/>
    </row>
    <row r="29" spans="1:20" s="52" customFormat="1" ht="17.25">
      <c r="A29" s="54">
        <f t="shared" si="2"/>
        <v>8</v>
      </c>
      <c r="B29" s="242" t="str">
        <f>+'Dramakan hosqer'!B35</f>
        <v>Կապի գծով, այդ թվում`</v>
      </c>
      <c r="C29" s="234">
        <f>SUM(C30:C32)</f>
        <v>132.1</v>
      </c>
      <c r="D29" s="234">
        <f>SUM(D30:D32)</f>
        <v>141.6</v>
      </c>
      <c r="E29" s="234">
        <f t="shared" si="0"/>
        <v>9.5</v>
      </c>
      <c r="F29" s="220" t="s">
        <v>266</v>
      </c>
      <c r="G29" s="94"/>
      <c r="H29" s="106"/>
      <c r="I29" s="106"/>
      <c r="J29" s="106"/>
      <c r="K29" s="106"/>
      <c r="L29" s="106"/>
      <c r="M29" s="106"/>
      <c r="N29" s="113"/>
      <c r="O29" s="113"/>
      <c r="P29" s="113"/>
      <c r="Q29" s="113"/>
      <c r="R29" s="113"/>
      <c r="S29" s="113"/>
      <c r="T29" s="113"/>
    </row>
    <row r="30" spans="1:20" ht="18" customHeight="1">
      <c r="A30" s="23">
        <v>8.1</v>
      </c>
      <c r="B30" s="312" t="str">
        <f>+'Dramakan hosqer'!B36</f>
        <v>բաժանորդային վճար</v>
      </c>
      <c r="C30" s="224">
        <v>57.6</v>
      </c>
      <c r="D30" s="238">
        <f>+'Dramakan hosqer'!F36</f>
        <v>57.6</v>
      </c>
      <c r="E30" s="238">
        <f t="shared" si="0"/>
        <v>0</v>
      </c>
      <c r="F30" s="220" t="s">
        <v>266</v>
      </c>
    </row>
    <row r="31" spans="1:20" s="29" customFormat="1" ht="18" customHeight="1">
      <c r="A31" s="23">
        <v>8.1999999999999993</v>
      </c>
      <c r="B31" s="312" t="str">
        <f>+'Dramakan hosqer'!B37</f>
        <v>րոպեավճար</v>
      </c>
      <c r="C31" s="224">
        <v>1.9</v>
      </c>
      <c r="D31" s="238">
        <f>+'Dramakan hosqer'!F37</f>
        <v>0</v>
      </c>
      <c r="E31" s="238">
        <f t="shared" si="0"/>
        <v>-1.9</v>
      </c>
      <c r="F31" s="220" t="s">
        <v>266</v>
      </c>
      <c r="G31" s="120"/>
      <c r="H31" s="108"/>
      <c r="I31" s="108"/>
      <c r="J31" s="108"/>
      <c r="K31" s="108"/>
      <c r="L31" s="108"/>
      <c r="M31" s="108"/>
      <c r="N31" s="114"/>
      <c r="O31" s="114"/>
      <c r="P31" s="114"/>
      <c r="Q31" s="114"/>
      <c r="R31" s="114"/>
      <c r="S31" s="114"/>
      <c r="T31" s="114"/>
    </row>
    <row r="32" spans="1:20" ht="17.25" customHeight="1">
      <c r="A32" s="23">
        <v>8.3000000000000007</v>
      </c>
      <c r="B32" s="312" t="str">
        <f>+'Dramakan hosqer'!B38</f>
        <v>ինտերնետ կապ</v>
      </c>
      <c r="C32" s="224">
        <v>72.599999999999994</v>
      </c>
      <c r="D32" s="238">
        <f>+'Dramakan hosqer'!F38</f>
        <v>84</v>
      </c>
      <c r="E32" s="238">
        <f t="shared" si="0"/>
        <v>11.400000000000006</v>
      </c>
      <c r="F32" s="220" t="s">
        <v>275</v>
      </c>
      <c r="I32" s="122"/>
    </row>
    <row r="33" spans="1:20" s="52" customFormat="1" ht="18" hidden="1" customHeight="1">
      <c r="A33" s="54">
        <f>+A29+1</f>
        <v>9</v>
      </c>
      <c r="B33" s="242" t="str">
        <f>+'Dramakan hosqer'!B39</f>
        <v>Բանկային ծառայության գծով</v>
      </c>
      <c r="C33" s="233">
        <v>0</v>
      </c>
      <c r="D33" s="234">
        <f>+'Dramakan hosqer'!F39</f>
        <v>0</v>
      </c>
      <c r="E33" s="234">
        <f t="shared" si="0"/>
        <v>0</v>
      </c>
      <c r="F33" s="220"/>
      <c r="G33" s="94"/>
      <c r="H33" s="106"/>
      <c r="I33" s="106"/>
      <c r="J33" s="106"/>
      <c r="K33" s="106"/>
      <c r="L33" s="106"/>
      <c r="M33" s="106"/>
      <c r="N33" s="113"/>
      <c r="O33" s="113"/>
      <c r="P33" s="113"/>
      <c r="Q33" s="113"/>
      <c r="R33" s="113"/>
      <c r="S33" s="113"/>
      <c r="T33" s="113"/>
    </row>
    <row r="34" spans="1:20" s="52" customFormat="1" ht="24.75" customHeight="1">
      <c r="A34" s="54">
        <v>9</v>
      </c>
      <c r="B34" s="242" t="str">
        <f>+'Dramakan hosqer'!B40</f>
        <v>Տնտեսական ապրանքների գծով</v>
      </c>
      <c r="C34" s="233">
        <v>801.7</v>
      </c>
      <c r="D34" s="234">
        <f>+'Dramakan hosqer'!F40</f>
        <v>1029</v>
      </c>
      <c r="E34" s="234">
        <f t="shared" si="0"/>
        <v>227.29999999999995</v>
      </c>
      <c r="F34" s="220" t="s">
        <v>272</v>
      </c>
      <c r="G34" s="6"/>
      <c r="H34" s="106"/>
      <c r="I34" s="106"/>
      <c r="J34" s="106"/>
      <c r="K34" s="106"/>
      <c r="L34" s="106"/>
      <c r="M34" s="106"/>
      <c r="N34" s="113"/>
      <c r="O34" s="113"/>
      <c r="P34" s="113"/>
      <c r="Q34" s="113"/>
      <c r="R34" s="113"/>
      <c r="S34" s="113"/>
      <c r="T34" s="113"/>
    </row>
    <row r="35" spans="1:20" s="52" customFormat="1" ht="28.5" customHeight="1">
      <c r="A35" s="54">
        <f t="shared" ref="A35:A55" si="3">+A34+1</f>
        <v>10</v>
      </c>
      <c r="B35" s="242" t="str">
        <f>+'Dramakan hosqer'!B41</f>
        <v>Գրասենյակային ապրանքների գծով</v>
      </c>
      <c r="C35" s="233">
        <v>248.6</v>
      </c>
      <c r="D35" s="234">
        <f>+'Dramakan hosqer'!F41</f>
        <v>248.6</v>
      </c>
      <c r="E35" s="234">
        <f t="shared" si="0"/>
        <v>0</v>
      </c>
      <c r="F35" s="220" t="s">
        <v>266</v>
      </c>
      <c r="G35" s="94"/>
      <c r="H35" s="106"/>
      <c r="I35" s="106"/>
      <c r="J35" s="106"/>
      <c r="K35" s="106"/>
      <c r="L35" s="106"/>
      <c r="M35" s="106"/>
      <c r="N35" s="113"/>
      <c r="O35" s="113"/>
      <c r="P35" s="113"/>
      <c r="Q35" s="113"/>
      <c r="R35" s="113"/>
      <c r="S35" s="113"/>
      <c r="T35" s="113"/>
    </row>
    <row r="36" spans="1:20" s="52" customFormat="1" ht="24.75" hidden="1" customHeight="1">
      <c r="A36" s="54">
        <f t="shared" si="3"/>
        <v>11</v>
      </c>
      <c r="B36" s="242" t="str">
        <f>+'Dramakan hosqer'!B42</f>
        <v>Փոքրարժեք կամ արագամաշ առարկաների գծով</v>
      </c>
      <c r="C36" s="233">
        <v>0</v>
      </c>
      <c r="D36" s="234">
        <f>+'Dramakan hosqer'!F42</f>
        <v>0</v>
      </c>
      <c r="E36" s="234">
        <f t="shared" si="0"/>
        <v>0</v>
      </c>
      <c r="F36" s="220"/>
      <c r="G36" s="94"/>
      <c r="H36" s="106"/>
      <c r="I36" s="106"/>
      <c r="J36" s="106"/>
      <c r="K36" s="106"/>
      <c r="L36" s="106"/>
      <c r="M36" s="106"/>
      <c r="N36" s="113"/>
      <c r="O36" s="113"/>
      <c r="P36" s="113"/>
      <c r="Q36" s="113"/>
      <c r="R36" s="113"/>
      <c r="S36" s="113"/>
      <c r="T36" s="113"/>
    </row>
    <row r="37" spans="1:20" s="52" customFormat="1" ht="23.25" customHeight="1">
      <c r="A37" s="54">
        <v>11</v>
      </c>
      <c r="B37" s="242" t="str">
        <f>+'Dramakan hosqer'!B43</f>
        <v>Ուսումնական նյութերի գծով</v>
      </c>
      <c r="C37" s="233">
        <v>40.5</v>
      </c>
      <c r="D37" s="234">
        <f>+'Dramakan hosqer'!F43</f>
        <v>0</v>
      </c>
      <c r="E37" s="234">
        <f t="shared" si="0"/>
        <v>-40.5</v>
      </c>
      <c r="F37" s="220"/>
      <c r="G37" s="94"/>
      <c r="H37" s="106"/>
      <c r="I37" s="106"/>
      <c r="J37" s="106"/>
      <c r="K37" s="106"/>
      <c r="L37" s="106"/>
      <c r="M37" s="106"/>
      <c r="N37" s="113"/>
      <c r="O37" s="113"/>
      <c r="P37" s="113"/>
      <c r="Q37" s="113"/>
      <c r="R37" s="113"/>
      <c r="S37" s="113"/>
      <c r="T37" s="113"/>
    </row>
    <row r="38" spans="1:20" s="52" customFormat="1" ht="21.75" customHeight="1">
      <c r="A38" s="54">
        <v>12</v>
      </c>
      <c r="B38" s="242" t="str">
        <f>+'Dramakan hosqer'!B44</f>
        <v>Դեղորայքի գծով</v>
      </c>
      <c r="C38" s="233">
        <v>0</v>
      </c>
      <c r="D38" s="234">
        <f>+'Dramakan hosqer'!F44</f>
        <v>50</v>
      </c>
      <c r="E38" s="234">
        <f t="shared" si="0"/>
        <v>50</v>
      </c>
      <c r="F38" s="220"/>
      <c r="G38" s="94"/>
      <c r="H38" s="106"/>
      <c r="I38" s="106"/>
      <c r="J38" s="106"/>
      <c r="K38" s="106"/>
      <c r="L38" s="106"/>
      <c r="M38" s="106"/>
      <c r="N38" s="113"/>
      <c r="O38" s="113"/>
      <c r="P38" s="113"/>
      <c r="Q38" s="113"/>
      <c r="R38" s="113"/>
      <c r="S38" s="113"/>
      <c r="T38" s="113"/>
    </row>
    <row r="39" spans="1:20" s="52" customFormat="1" ht="54" customHeight="1">
      <c r="A39" s="54">
        <f t="shared" si="3"/>
        <v>13</v>
      </c>
      <c r="B39" s="242" t="str">
        <f>+'Dramakan hosqer'!B45</f>
        <v>Բուժ.ծառայության գծով</v>
      </c>
      <c r="C39" s="233">
        <v>111.6</v>
      </c>
      <c r="D39" s="234">
        <f>+'Dramakan hosqer'!F45</f>
        <v>168.5</v>
      </c>
      <c r="E39" s="234">
        <f t="shared" si="0"/>
        <v>56.900000000000006</v>
      </c>
      <c r="F39" s="220" t="s">
        <v>274</v>
      </c>
      <c r="G39" s="94"/>
      <c r="H39" s="106"/>
      <c r="I39" s="106"/>
      <c r="J39" s="106"/>
      <c r="K39" s="106"/>
      <c r="L39" s="106"/>
      <c r="M39" s="106"/>
      <c r="N39" s="113"/>
      <c r="O39" s="113"/>
      <c r="P39" s="113"/>
      <c r="Q39" s="113"/>
      <c r="R39" s="113"/>
      <c r="S39" s="113"/>
      <c r="T39" s="113"/>
    </row>
    <row r="40" spans="1:20" s="52" customFormat="1" ht="19.5" customHeight="1">
      <c r="A40" s="54">
        <f t="shared" si="3"/>
        <v>14</v>
      </c>
      <c r="B40" s="242" t="str">
        <f>+'Dramakan hosqer'!B46</f>
        <v>Ընթացիկ վերանորոգման գծով</v>
      </c>
      <c r="C40" s="233">
        <v>341.2</v>
      </c>
      <c r="D40" s="234">
        <f>+'Dramakan hosqer'!F46</f>
        <v>70</v>
      </c>
      <c r="E40" s="234">
        <f t="shared" si="0"/>
        <v>-271.2</v>
      </c>
      <c r="F40" s="220" t="s">
        <v>276</v>
      </c>
      <c r="G40" s="94"/>
      <c r="H40" s="106"/>
      <c r="I40" s="106"/>
      <c r="J40" s="106"/>
      <c r="K40" s="106"/>
      <c r="L40" s="106"/>
      <c r="M40" s="106"/>
      <c r="N40" s="113"/>
      <c r="O40" s="113"/>
      <c r="P40" s="113"/>
      <c r="Q40" s="113"/>
      <c r="R40" s="113"/>
      <c r="S40" s="113"/>
      <c r="T40" s="113"/>
    </row>
    <row r="41" spans="1:20" s="52" customFormat="1" ht="23.25" customHeight="1">
      <c r="A41" s="54">
        <f t="shared" si="3"/>
        <v>15</v>
      </c>
      <c r="B41" s="242" t="str">
        <f>+'Dramakan hosqer'!B47</f>
        <v>Ջեռուցման համակարգի սպասարկման գծով</v>
      </c>
      <c r="C41" s="233">
        <v>119.8</v>
      </c>
      <c r="D41" s="234">
        <f>+'Dramakan hosqer'!F47</f>
        <v>119.8</v>
      </c>
      <c r="E41" s="234">
        <f t="shared" si="0"/>
        <v>0</v>
      </c>
      <c r="F41" s="220" t="s">
        <v>266</v>
      </c>
      <c r="G41" s="94"/>
      <c r="H41" s="106"/>
      <c r="I41" s="106"/>
      <c r="J41" s="106"/>
      <c r="K41" s="106"/>
      <c r="L41" s="106"/>
      <c r="M41" s="106"/>
      <c r="N41" s="113"/>
      <c r="O41" s="113"/>
      <c r="P41" s="113"/>
      <c r="Q41" s="113"/>
      <c r="R41" s="113"/>
      <c r="S41" s="113"/>
      <c r="T41" s="113"/>
    </row>
    <row r="42" spans="1:20" s="52" customFormat="1" ht="18" hidden="1" customHeight="1">
      <c r="A42" s="54">
        <f t="shared" si="3"/>
        <v>16</v>
      </c>
      <c r="B42" s="242" t="str">
        <f>+'Dramakan hosqer'!B48</f>
        <v>Կաթսայատան սպասարկման գծով</v>
      </c>
      <c r="C42" s="233">
        <v>0</v>
      </c>
      <c r="D42" s="234">
        <f>+'Dramakan hosqer'!F48</f>
        <v>0</v>
      </c>
      <c r="E42" s="234">
        <f t="shared" si="0"/>
        <v>0</v>
      </c>
      <c r="F42" s="220"/>
      <c r="G42" s="94"/>
      <c r="H42" s="106"/>
      <c r="I42" s="106"/>
      <c r="J42" s="106"/>
      <c r="K42" s="106"/>
      <c r="L42" s="106"/>
      <c r="M42" s="106"/>
      <c r="N42" s="113"/>
      <c r="O42" s="113"/>
      <c r="P42" s="113"/>
      <c r="Q42" s="113"/>
      <c r="R42" s="113"/>
      <c r="S42" s="113"/>
      <c r="T42" s="113"/>
    </row>
    <row r="43" spans="1:20" s="52" customFormat="1" ht="18" hidden="1" customHeight="1">
      <c r="A43" s="54">
        <f t="shared" si="3"/>
        <v>17</v>
      </c>
      <c r="B43" s="242" t="str">
        <f>+'Dramakan hosqer'!B49</f>
        <v>Սպասարկման և կոմունալ համավճարների գծով</v>
      </c>
      <c r="C43" s="233">
        <v>0</v>
      </c>
      <c r="D43" s="234">
        <f>+'Dramakan hosqer'!F49</f>
        <v>0</v>
      </c>
      <c r="E43" s="234">
        <f t="shared" si="0"/>
        <v>0</v>
      </c>
      <c r="F43" s="239"/>
      <c r="G43" s="94"/>
      <c r="H43" s="106"/>
      <c r="I43" s="106"/>
      <c r="J43" s="106"/>
      <c r="K43" s="106"/>
      <c r="L43" s="106"/>
      <c r="M43" s="106"/>
      <c r="N43" s="113"/>
      <c r="O43" s="113"/>
      <c r="P43" s="113"/>
      <c r="Q43" s="113"/>
      <c r="R43" s="113"/>
      <c r="S43" s="113"/>
      <c r="T43" s="113"/>
    </row>
    <row r="44" spans="1:20" s="52" customFormat="1" ht="18" customHeight="1">
      <c r="A44" s="54">
        <v>16</v>
      </c>
      <c r="B44" s="242" t="str">
        <f>+'Dramakan hosqer'!B50</f>
        <v>Գնումների համակարգողի ծառայության գծով</v>
      </c>
      <c r="C44" s="233">
        <v>150</v>
      </c>
      <c r="D44" s="234">
        <f>+'Dramakan hosqer'!F50</f>
        <v>105</v>
      </c>
      <c r="E44" s="234">
        <f t="shared" si="0"/>
        <v>-45</v>
      </c>
      <c r="F44" s="474" t="s">
        <v>280</v>
      </c>
      <c r="G44" s="94"/>
      <c r="H44" s="106"/>
      <c r="I44" s="106"/>
      <c r="J44" s="106"/>
      <c r="K44" s="106"/>
      <c r="L44" s="106"/>
      <c r="M44" s="106"/>
      <c r="N44" s="113"/>
      <c r="O44" s="113"/>
      <c r="P44" s="113"/>
      <c r="Q44" s="113"/>
      <c r="R44" s="113"/>
      <c r="S44" s="113"/>
      <c r="T44" s="113"/>
    </row>
    <row r="45" spans="1:20" s="52" customFormat="1" ht="18" customHeight="1">
      <c r="A45" s="54">
        <f t="shared" si="3"/>
        <v>17</v>
      </c>
      <c r="B45" s="242" t="str">
        <f>+'Dramakan hosqer'!B51</f>
        <v>Համակարգիչների տեխնիկական սպասարկման գծով</v>
      </c>
      <c r="C45" s="233">
        <v>42</v>
      </c>
      <c r="D45" s="234">
        <f>+'Dramakan hosqer'!F51</f>
        <v>42</v>
      </c>
      <c r="E45" s="234">
        <f t="shared" si="0"/>
        <v>0</v>
      </c>
      <c r="F45" s="220" t="s">
        <v>266</v>
      </c>
      <c r="G45" s="94"/>
      <c r="H45" s="106"/>
      <c r="I45" s="106"/>
      <c r="J45" s="106"/>
      <c r="K45" s="106"/>
      <c r="L45" s="106"/>
      <c r="M45" s="106"/>
      <c r="N45" s="113"/>
      <c r="O45" s="113"/>
      <c r="P45" s="113"/>
      <c r="Q45" s="113"/>
      <c r="R45" s="113"/>
      <c r="S45" s="113"/>
      <c r="T45" s="113"/>
    </row>
    <row r="46" spans="1:20" s="52" customFormat="1" ht="18" customHeight="1">
      <c r="A46" s="54">
        <f t="shared" si="3"/>
        <v>18</v>
      </c>
      <c r="B46" s="242" t="str">
        <f>+'Dramakan hosqer'!B52</f>
        <v>Համակարգչային ծրագրի և կայքի սպասարկման գծով</v>
      </c>
      <c r="C46" s="233">
        <v>95</v>
      </c>
      <c r="D46" s="234">
        <f>+'Dramakan hosqer'!F52</f>
        <v>95</v>
      </c>
      <c r="E46" s="234">
        <f t="shared" si="0"/>
        <v>0</v>
      </c>
      <c r="F46" s="220" t="s">
        <v>266</v>
      </c>
      <c r="G46" s="6"/>
      <c r="H46" s="106"/>
      <c r="I46" s="106"/>
      <c r="J46" s="106"/>
      <c r="K46" s="106"/>
      <c r="L46" s="106"/>
      <c r="M46" s="106"/>
      <c r="N46" s="113"/>
      <c r="O46" s="113"/>
      <c r="P46" s="113"/>
      <c r="Q46" s="113"/>
      <c r="R46" s="113"/>
      <c r="S46" s="113"/>
      <c r="T46" s="113"/>
    </row>
    <row r="47" spans="1:20" s="52" customFormat="1" ht="17.25" customHeight="1">
      <c r="A47" s="54">
        <f t="shared" si="3"/>
        <v>19</v>
      </c>
      <c r="B47" s="242" t="str">
        <f>+'Dramakan hosqer'!B53</f>
        <v>էլ․ստորագրության գծով</v>
      </c>
      <c r="C47" s="233"/>
      <c r="D47" s="234">
        <f>+'Dramakan hosqer'!F53</f>
        <v>3</v>
      </c>
      <c r="E47" s="234">
        <f t="shared" si="0"/>
        <v>3</v>
      </c>
      <c r="F47" s="220"/>
      <c r="G47" s="94"/>
      <c r="H47" s="106"/>
      <c r="I47" s="106"/>
      <c r="J47" s="106"/>
      <c r="K47" s="106"/>
      <c r="L47" s="106"/>
      <c r="M47" s="106"/>
      <c r="N47" s="113"/>
      <c r="O47" s="113"/>
      <c r="P47" s="113"/>
      <c r="Q47" s="113"/>
      <c r="R47" s="113"/>
      <c r="S47" s="113"/>
      <c r="T47" s="113"/>
    </row>
    <row r="48" spans="1:20" s="52" customFormat="1" ht="18" hidden="1" customHeight="1">
      <c r="A48" s="54">
        <f t="shared" si="3"/>
        <v>20</v>
      </c>
      <c r="B48" s="242" t="str">
        <f>+'Dramakan hosqer'!B54</f>
        <v>Հայտարարության գծով</v>
      </c>
      <c r="C48" s="233"/>
      <c r="D48" s="234">
        <f>+'Dramakan hosqer'!F54</f>
        <v>0</v>
      </c>
      <c r="E48" s="234">
        <f t="shared" si="0"/>
        <v>0</v>
      </c>
      <c r="F48" s="239"/>
      <c r="G48" s="94"/>
      <c r="H48" s="106"/>
      <c r="I48" s="106"/>
      <c r="J48" s="106"/>
      <c r="K48" s="106"/>
      <c r="L48" s="106"/>
      <c r="M48" s="106"/>
      <c r="N48" s="113"/>
      <c r="O48" s="113"/>
      <c r="P48" s="113"/>
      <c r="Q48" s="113"/>
      <c r="R48" s="113"/>
      <c r="S48" s="113"/>
      <c r="T48" s="113"/>
    </row>
    <row r="49" spans="1:20" s="52" customFormat="1" ht="18" hidden="1" customHeight="1">
      <c r="A49" s="54">
        <f t="shared" si="3"/>
        <v>21</v>
      </c>
      <c r="B49" s="242" t="str">
        <f>+'Dramakan hosqer'!B55</f>
        <v>Բաժանորդագրության գծով</v>
      </c>
      <c r="C49" s="233"/>
      <c r="D49" s="234">
        <f>+'Dramakan hosqer'!F55</f>
        <v>0</v>
      </c>
      <c r="E49" s="234">
        <f t="shared" si="0"/>
        <v>0</v>
      </c>
      <c r="F49" s="220"/>
      <c r="G49" s="94"/>
      <c r="H49" s="106"/>
      <c r="I49" s="106"/>
      <c r="J49" s="106"/>
      <c r="K49" s="106"/>
      <c r="L49" s="106"/>
      <c r="M49" s="106"/>
      <c r="N49" s="113"/>
      <c r="O49" s="113"/>
      <c r="P49" s="113"/>
      <c r="Q49" s="113"/>
      <c r="R49" s="113"/>
      <c r="S49" s="113"/>
      <c r="T49" s="113"/>
    </row>
    <row r="50" spans="1:20" s="52" customFormat="1" ht="19.5" hidden="1" customHeight="1">
      <c r="A50" s="54">
        <f t="shared" si="3"/>
        <v>22</v>
      </c>
      <c r="B50" s="242" t="str">
        <f>+'Dramakan hosqer'!B56</f>
        <v>Վերապատրաստման գծով</v>
      </c>
      <c r="C50" s="233">
        <v>0</v>
      </c>
      <c r="D50" s="234">
        <f>+'Dramakan hosqer'!F56</f>
        <v>0</v>
      </c>
      <c r="E50" s="234">
        <f t="shared" si="0"/>
        <v>0</v>
      </c>
      <c r="F50" s="239"/>
      <c r="G50" s="94"/>
      <c r="H50" s="106"/>
      <c r="I50" s="106"/>
      <c r="J50" s="106"/>
      <c r="K50" s="106"/>
      <c r="L50" s="106"/>
      <c r="M50" s="106"/>
      <c r="N50" s="113"/>
      <c r="O50" s="113"/>
      <c r="P50" s="113"/>
      <c r="Q50" s="113"/>
      <c r="R50" s="113"/>
      <c r="S50" s="113"/>
      <c r="T50" s="113"/>
    </row>
    <row r="51" spans="1:20" s="52" customFormat="1" ht="18" hidden="1" customHeight="1">
      <c r="A51" s="54">
        <f t="shared" si="3"/>
        <v>23</v>
      </c>
      <c r="B51" s="242">
        <f>+'Dramakan hosqer'!B57</f>
        <v>0</v>
      </c>
      <c r="C51" s="233"/>
      <c r="D51" s="234">
        <f>+'Dramakan hosqer'!F57</f>
        <v>0</v>
      </c>
      <c r="E51" s="234">
        <f t="shared" si="0"/>
        <v>0</v>
      </c>
      <c r="F51" s="239"/>
      <c r="G51" s="94"/>
      <c r="H51" s="106"/>
      <c r="I51" s="106"/>
      <c r="J51" s="106"/>
      <c r="K51" s="106"/>
      <c r="L51" s="106"/>
      <c r="M51" s="106"/>
      <c r="N51" s="113"/>
      <c r="O51" s="113"/>
      <c r="P51" s="113"/>
      <c r="Q51" s="113"/>
      <c r="R51" s="113"/>
      <c r="S51" s="113"/>
      <c r="T51" s="113"/>
    </row>
    <row r="52" spans="1:20" s="51" customFormat="1" ht="18" hidden="1" customHeight="1">
      <c r="A52" s="54">
        <f t="shared" si="3"/>
        <v>24</v>
      </c>
      <c r="B52" s="242">
        <f>+'Dramakan hosqer'!B58</f>
        <v>0</v>
      </c>
      <c r="C52" s="233"/>
      <c r="D52" s="233">
        <f>+'Dramakan hosqer'!F58</f>
        <v>0</v>
      </c>
      <c r="E52" s="233">
        <f t="shared" si="0"/>
        <v>0</v>
      </c>
      <c r="F52" s="239"/>
      <c r="G52" s="94"/>
      <c r="H52" s="106"/>
      <c r="I52" s="106"/>
      <c r="J52" s="106"/>
      <c r="K52" s="106"/>
      <c r="L52" s="106"/>
      <c r="M52" s="106"/>
      <c r="N52" s="113"/>
      <c r="O52" s="113"/>
      <c r="P52" s="113"/>
      <c r="Q52" s="113"/>
      <c r="R52" s="113"/>
      <c r="S52" s="113"/>
      <c r="T52" s="113"/>
    </row>
    <row r="53" spans="1:20" s="51" customFormat="1" ht="18" hidden="1" customHeight="1">
      <c r="A53" s="54">
        <f t="shared" si="3"/>
        <v>25</v>
      </c>
      <c r="B53" s="311">
        <f>+'Dramakan hosqer'!B59</f>
        <v>0</v>
      </c>
      <c r="C53" s="233"/>
      <c r="D53" s="233">
        <f>+'Dramakan hosqer'!F59</f>
        <v>0</v>
      </c>
      <c r="E53" s="233">
        <f>D53-C53</f>
        <v>0</v>
      </c>
      <c r="F53" s="239"/>
      <c r="G53" s="94"/>
      <c r="H53" s="106"/>
      <c r="I53" s="106"/>
      <c r="J53" s="106"/>
      <c r="K53" s="106"/>
      <c r="L53" s="106"/>
      <c r="M53" s="106"/>
      <c r="N53" s="113"/>
      <c r="O53" s="113"/>
      <c r="P53" s="113"/>
      <c r="Q53" s="113"/>
      <c r="R53" s="113"/>
      <c r="S53" s="113"/>
      <c r="T53" s="113"/>
    </row>
    <row r="54" spans="1:20" s="51" customFormat="1" ht="40.5" customHeight="1">
      <c r="A54" s="54">
        <v>20</v>
      </c>
      <c r="B54" s="311" t="str">
        <f>+'Dramakan hosqer'!B60</f>
        <v>Դուրսգրվող գույքի վերագնահատման գծով</v>
      </c>
      <c r="C54" s="233">
        <v>50</v>
      </c>
      <c r="D54" s="233">
        <f>+'Dramakan hosqer'!F60</f>
        <v>50</v>
      </c>
      <c r="E54" s="233">
        <f>D54-C54</f>
        <v>0</v>
      </c>
      <c r="F54" s="472" t="s">
        <v>267</v>
      </c>
      <c r="G54" s="94" t="s">
        <v>121</v>
      </c>
      <c r="H54" s="106"/>
      <c r="I54" s="106"/>
      <c r="J54" s="106"/>
      <c r="K54" s="106"/>
      <c r="L54" s="106"/>
      <c r="M54" s="106"/>
      <c r="N54" s="113"/>
      <c r="O54" s="113"/>
      <c r="P54" s="113"/>
      <c r="Q54" s="113"/>
      <c r="R54" s="113"/>
      <c r="S54" s="113"/>
      <c r="T54" s="113"/>
    </row>
    <row r="55" spans="1:20" s="52" customFormat="1" ht="18.75" customHeight="1">
      <c r="A55" s="54">
        <f t="shared" si="3"/>
        <v>21</v>
      </c>
      <c r="B55" s="242" t="str">
        <f>+'Dramakan hosqer'!B61</f>
        <v>Հարկային պարտավորությունների գծով, այդ թվում՝</v>
      </c>
      <c r="C55" s="234">
        <f>SUM(C56:C58)</f>
        <v>8</v>
      </c>
      <c r="D55" s="234">
        <f>SUM(D56:D58)</f>
        <v>0</v>
      </c>
      <c r="E55" s="233">
        <f>D55-C55</f>
        <v>-8</v>
      </c>
      <c r="F55" s="239"/>
      <c r="G55" s="94"/>
      <c r="H55" s="106"/>
      <c r="I55" s="106"/>
      <c r="J55" s="106"/>
      <c r="K55" s="106"/>
      <c r="L55" s="106"/>
      <c r="M55" s="106"/>
      <c r="N55" s="113"/>
      <c r="O55" s="113"/>
      <c r="P55" s="113"/>
      <c r="Q55" s="113"/>
      <c r="R55" s="113"/>
      <c r="S55" s="113"/>
      <c r="T55" s="113"/>
    </row>
    <row r="56" spans="1:20" s="135" customFormat="1" ht="0.75" hidden="1" customHeight="1">
      <c r="A56" s="13">
        <v>21.1</v>
      </c>
      <c r="B56" s="312" t="str">
        <f>+'Dramakan hosqer'!B62</f>
        <v>շահութահարկի գծով</v>
      </c>
      <c r="C56" s="224"/>
      <c r="D56" s="238">
        <f>+'Dramakan hosqer'!F62</f>
        <v>0</v>
      </c>
      <c r="E56" s="224">
        <f>D56-C56</f>
        <v>0</v>
      </c>
      <c r="F56" s="224"/>
      <c r="G56" s="139"/>
      <c r="H56" s="137"/>
      <c r="I56" s="137"/>
      <c r="J56" s="137"/>
      <c r="K56" s="137"/>
      <c r="L56" s="137"/>
      <c r="M56" s="137"/>
      <c r="N56" s="140"/>
      <c r="O56" s="140"/>
      <c r="P56" s="140"/>
      <c r="Q56" s="140"/>
      <c r="R56" s="140"/>
      <c r="S56" s="140"/>
      <c r="T56" s="140"/>
    </row>
    <row r="57" spans="1:20" s="135" customFormat="1" ht="18.75" hidden="1" customHeight="1">
      <c r="A57" s="13">
        <v>31.2</v>
      </c>
      <c r="B57" s="312" t="str">
        <f>+'Dramakan hosqer'!B63</f>
        <v>ԱԱՀ-ի գծով</v>
      </c>
      <c r="C57" s="224"/>
      <c r="D57" s="238">
        <f>+'Dramakan hosqer'!F63</f>
        <v>0</v>
      </c>
      <c r="E57" s="238">
        <f t="shared" si="0"/>
        <v>0</v>
      </c>
      <c r="F57" s="224"/>
      <c r="G57" s="139"/>
      <c r="H57" s="137"/>
      <c r="I57" s="137"/>
      <c r="J57" s="137"/>
      <c r="K57" s="137"/>
      <c r="L57" s="137"/>
      <c r="M57" s="137"/>
      <c r="N57" s="140"/>
      <c r="O57" s="140"/>
      <c r="P57" s="140"/>
      <c r="Q57" s="140"/>
      <c r="R57" s="140"/>
      <c r="S57" s="140"/>
      <c r="T57" s="140"/>
    </row>
    <row r="58" spans="1:20" s="135" customFormat="1" ht="2.25" hidden="1" customHeight="1">
      <c r="A58" s="13">
        <v>31.3</v>
      </c>
      <c r="B58" s="312" t="str">
        <f>+'Dramakan hosqer'!B64</f>
        <v xml:space="preserve">չփոխհատուցվող հարկերի գծով </v>
      </c>
      <c r="C58" s="224">
        <v>8</v>
      </c>
      <c r="D58" s="238">
        <f>+'Dramakan hosqer'!F64</f>
        <v>0</v>
      </c>
      <c r="E58" s="238">
        <f t="shared" si="0"/>
        <v>-8</v>
      </c>
      <c r="F58" s="224"/>
      <c r="G58" s="139"/>
      <c r="H58" s="137"/>
      <c r="I58" s="137"/>
      <c r="J58" s="137"/>
      <c r="K58" s="137"/>
      <c r="L58" s="137"/>
      <c r="M58" s="137"/>
      <c r="N58" s="140"/>
      <c r="O58" s="140"/>
      <c r="P58" s="140"/>
      <c r="Q58" s="140"/>
      <c r="R58" s="140"/>
      <c r="S58" s="140"/>
      <c r="T58" s="140"/>
    </row>
    <row r="59" spans="1:20" s="52" customFormat="1" ht="18.75" customHeight="1">
      <c r="A59" s="60">
        <f>+A55+1</f>
        <v>22</v>
      </c>
      <c r="B59" s="242" t="str">
        <f>+'Dramakan hosqer'!B65</f>
        <v>Կրեդիտորական պարտքի մարման գծով</v>
      </c>
      <c r="C59" s="233">
        <v>845.5</v>
      </c>
      <c r="D59" s="234">
        <f>+'Dramakan hosqer'!F65</f>
        <v>1137.2</v>
      </c>
      <c r="E59" s="234">
        <f t="shared" si="0"/>
        <v>291.70000000000005</v>
      </c>
      <c r="F59" s="233"/>
      <c r="G59" s="94"/>
      <c r="H59" s="106"/>
      <c r="I59" s="106"/>
      <c r="J59" s="106"/>
      <c r="K59" s="106"/>
      <c r="L59" s="106"/>
      <c r="M59" s="106"/>
      <c r="N59" s="113"/>
      <c r="O59" s="113"/>
      <c r="P59" s="113"/>
      <c r="Q59" s="113"/>
      <c r="R59" s="113"/>
      <c r="S59" s="113"/>
      <c r="T59" s="113"/>
    </row>
    <row r="60" spans="1:20" s="52" customFormat="1" ht="17.25" hidden="1" customHeight="1">
      <c r="A60" s="60">
        <f>+A59+1</f>
        <v>23</v>
      </c>
      <c r="B60" s="242" t="str">
        <f>+'Dramakan hosqer'!B66</f>
        <v>Այլ արտահոսքերի գծով</v>
      </c>
      <c r="C60" s="233"/>
      <c r="D60" s="234">
        <f>+'Dramakan hosqer'!F66</f>
        <v>0</v>
      </c>
      <c r="E60" s="234">
        <f t="shared" si="0"/>
        <v>0</v>
      </c>
      <c r="F60" s="233"/>
      <c r="G60" s="94" t="s">
        <v>209</v>
      </c>
      <c r="H60" s="106"/>
      <c r="I60" s="106"/>
      <c r="J60" s="106"/>
      <c r="K60" s="106"/>
      <c r="L60" s="106"/>
      <c r="M60" s="106"/>
      <c r="N60" s="113"/>
      <c r="O60" s="113"/>
      <c r="P60" s="113"/>
      <c r="Q60" s="113"/>
      <c r="R60" s="113"/>
      <c r="S60" s="113"/>
      <c r="T60" s="113"/>
    </row>
    <row r="61" spans="1:20" s="52" customFormat="1" ht="21.75" hidden="1" customHeight="1">
      <c r="A61" s="138" t="s">
        <v>55</v>
      </c>
      <c r="B61" s="12" t="s">
        <v>58</v>
      </c>
      <c r="C61" s="236">
        <f>+C62+C69</f>
        <v>0</v>
      </c>
      <c r="D61" s="236">
        <f>+D62+D69</f>
        <v>0</v>
      </c>
      <c r="E61" s="236">
        <f t="shared" si="0"/>
        <v>0</v>
      </c>
      <c r="F61" s="223"/>
      <c r="G61" s="94"/>
      <c r="H61" s="106"/>
      <c r="I61" s="106"/>
      <c r="J61" s="106"/>
      <c r="K61" s="106"/>
      <c r="L61" s="106"/>
      <c r="M61" s="106"/>
      <c r="N61" s="113"/>
      <c r="O61" s="113"/>
      <c r="P61" s="113"/>
      <c r="Q61" s="113"/>
      <c r="R61" s="113"/>
      <c r="S61" s="113"/>
      <c r="T61" s="113"/>
    </row>
    <row r="62" spans="1:20" s="52" customFormat="1" ht="17.25" hidden="1">
      <c r="A62" s="60">
        <v>1</v>
      </c>
      <c r="B62" s="237" t="str">
        <f>+'Dramakan hosqer'!B68</f>
        <v>Հիմնական միջոցների ձեռքբերում, այդ թվում՝</v>
      </c>
      <c r="C62" s="234">
        <f>SUM(C63:C68)</f>
        <v>0</v>
      </c>
      <c r="D62" s="234">
        <f>SUM(D63:D68)</f>
        <v>0</v>
      </c>
      <c r="E62" s="234">
        <f t="shared" si="0"/>
        <v>0</v>
      </c>
      <c r="F62" s="233"/>
      <c r="G62" s="94"/>
      <c r="H62" s="106"/>
      <c r="I62" s="106"/>
      <c r="J62" s="106"/>
      <c r="K62" s="106"/>
      <c r="L62" s="106"/>
      <c r="M62" s="106"/>
      <c r="N62" s="113"/>
      <c r="O62" s="113"/>
      <c r="P62" s="113"/>
      <c r="Q62" s="113"/>
      <c r="R62" s="113"/>
      <c r="S62" s="113"/>
      <c r="T62" s="113"/>
    </row>
    <row r="63" spans="1:20" s="52" customFormat="1" ht="18" hidden="1" customHeight="1">
      <c r="A63" s="60">
        <v>1.1000000000000001</v>
      </c>
      <c r="B63" s="237" t="str">
        <f>+'Dramakan hosqer'!B69</f>
        <v>գրասենյակային և տնտեսական գույք</v>
      </c>
      <c r="C63" s="233"/>
      <c r="D63" s="234">
        <f>+'Dramakan hosqer'!F69</f>
        <v>0</v>
      </c>
      <c r="E63" s="234">
        <f t="shared" ref="E63:E76" si="4">D63-C63</f>
        <v>0</v>
      </c>
      <c r="F63" s="233"/>
      <c r="G63" s="94"/>
      <c r="H63" s="106"/>
      <c r="I63" s="106"/>
      <c r="J63" s="106"/>
      <c r="K63" s="106"/>
      <c r="L63" s="106"/>
      <c r="M63" s="106"/>
      <c r="N63" s="113"/>
      <c r="O63" s="113"/>
      <c r="P63" s="113"/>
      <c r="Q63" s="113"/>
      <c r="R63" s="113"/>
      <c r="S63" s="113"/>
      <c r="T63" s="113"/>
    </row>
    <row r="64" spans="1:20" s="52" customFormat="1" ht="17.25" hidden="1" customHeight="1">
      <c r="A64" s="60">
        <v>1.1000000000000001</v>
      </c>
      <c r="B64" s="237" t="str">
        <f>+'Dramakan hosqer'!B70</f>
        <v>համակարգչային սարքավորումներ / տեխնիկա</v>
      </c>
      <c r="C64" s="233"/>
      <c r="D64" s="234">
        <f>+'Dramakan hosqer'!F70</f>
        <v>0</v>
      </c>
      <c r="E64" s="234">
        <f>D64-C64</f>
        <v>0</v>
      </c>
      <c r="F64" s="233"/>
      <c r="G64" s="94"/>
      <c r="H64" s="106"/>
      <c r="I64" s="106"/>
      <c r="J64" s="106"/>
      <c r="K64" s="106"/>
      <c r="L64" s="106"/>
      <c r="M64" s="106"/>
      <c r="N64" s="113"/>
      <c r="O64" s="113"/>
      <c r="P64" s="113"/>
      <c r="Q64" s="113"/>
      <c r="R64" s="113"/>
      <c r="S64" s="113"/>
      <c r="T64" s="113"/>
    </row>
    <row r="65" spans="1:20" s="52" customFormat="1" ht="18" hidden="1" customHeight="1">
      <c r="A65" s="60">
        <v>1.3</v>
      </c>
      <c r="B65" s="237" t="str">
        <f>+'Dramakan hosqer'!B71</f>
        <v>մեքենաներ և սարքավորումներ</v>
      </c>
      <c r="C65" s="233"/>
      <c r="D65" s="234">
        <f>+'Dramakan hosqer'!F71</f>
        <v>0</v>
      </c>
      <c r="E65" s="234">
        <f t="shared" si="4"/>
        <v>0</v>
      </c>
      <c r="F65" s="233"/>
      <c r="G65" s="94"/>
      <c r="H65" s="106"/>
      <c r="I65" s="106"/>
      <c r="J65" s="106"/>
      <c r="K65" s="106"/>
      <c r="L65" s="106"/>
      <c r="M65" s="106"/>
      <c r="N65" s="113"/>
      <c r="O65" s="113"/>
      <c r="P65" s="113"/>
      <c r="Q65" s="113"/>
      <c r="R65" s="113"/>
      <c r="S65" s="113"/>
      <c r="T65" s="113"/>
    </row>
    <row r="66" spans="1:20" s="52" customFormat="1" ht="18" hidden="1" customHeight="1">
      <c r="A66" s="60">
        <v>1.4</v>
      </c>
      <c r="B66" s="237" t="str">
        <f>+'Dramakan hosqer'!B72</f>
        <v>սպորտային գույք</v>
      </c>
      <c r="C66" s="233"/>
      <c r="D66" s="234">
        <f>+'Dramakan hosqer'!F72</f>
        <v>0</v>
      </c>
      <c r="E66" s="234">
        <f t="shared" si="4"/>
        <v>0</v>
      </c>
      <c r="F66" s="233"/>
      <c r="G66" s="94"/>
      <c r="H66" s="106"/>
      <c r="I66" s="106"/>
      <c r="J66" s="106"/>
      <c r="K66" s="106"/>
      <c r="L66" s="106"/>
      <c r="M66" s="106"/>
      <c r="N66" s="113"/>
      <c r="O66" s="113"/>
      <c r="P66" s="113"/>
      <c r="Q66" s="113"/>
      <c r="R66" s="113"/>
      <c r="S66" s="113"/>
      <c r="T66" s="113"/>
    </row>
    <row r="67" spans="1:20" s="51" customFormat="1" ht="18" hidden="1" customHeight="1">
      <c r="A67" s="60">
        <v>1.5</v>
      </c>
      <c r="B67" s="449" t="str">
        <f>+'Dramakan hosqer'!B73</f>
        <v>գրականություն</v>
      </c>
      <c r="C67" s="233"/>
      <c r="D67" s="233">
        <f>+'Dramakan hosqer'!F73</f>
        <v>0</v>
      </c>
      <c r="E67" s="233">
        <f>D67-C67</f>
        <v>0</v>
      </c>
      <c r="F67" s="233"/>
      <c r="G67" s="94"/>
      <c r="H67" s="106"/>
      <c r="I67" s="106"/>
      <c r="J67" s="106"/>
      <c r="K67" s="106"/>
      <c r="L67" s="106"/>
      <c r="M67" s="106"/>
      <c r="N67" s="113"/>
      <c r="O67" s="113"/>
      <c r="P67" s="113"/>
      <c r="Q67" s="113"/>
      <c r="R67" s="113"/>
      <c r="S67" s="113"/>
      <c r="T67" s="113"/>
    </row>
    <row r="68" spans="1:20" s="51" customFormat="1" ht="18" hidden="1" customHeight="1">
      <c r="A68" s="60">
        <v>1.6</v>
      </c>
      <c r="B68" s="449">
        <f>+'Dramakan hosqer'!B74</f>
        <v>0</v>
      </c>
      <c r="C68" s="233"/>
      <c r="D68" s="233">
        <f>+'Dramakan hosqer'!F74</f>
        <v>0</v>
      </c>
      <c r="E68" s="233">
        <f>D68-C68</f>
        <v>0</v>
      </c>
      <c r="F68" s="233"/>
      <c r="G68" s="51" t="s">
        <v>122</v>
      </c>
      <c r="H68" s="106"/>
      <c r="I68" s="106"/>
      <c r="J68" s="106"/>
      <c r="K68" s="106"/>
      <c r="L68" s="106"/>
      <c r="M68" s="106"/>
      <c r="N68" s="113"/>
      <c r="O68" s="113"/>
      <c r="P68" s="113"/>
      <c r="Q68" s="113"/>
      <c r="R68" s="113"/>
      <c r="S68" s="113"/>
      <c r="T68" s="113"/>
    </row>
    <row r="69" spans="1:20" s="61" customFormat="1" ht="34.5" hidden="1">
      <c r="A69" s="60">
        <v>2</v>
      </c>
      <c r="B69" s="237" t="str">
        <f>+'Dramakan hosqer'!B75</f>
        <v>Հիմնական միջոցների հիմնական վերանորոգում, 
այդ թվում՝</v>
      </c>
      <c r="C69" s="234">
        <f>SUM(C70:C72)</f>
        <v>0</v>
      </c>
      <c r="D69" s="234">
        <f>SUM(D70:D72)</f>
        <v>0</v>
      </c>
      <c r="E69" s="233">
        <f>D69-C69</f>
        <v>0</v>
      </c>
      <c r="F69" s="233"/>
      <c r="G69" s="94"/>
      <c r="H69" s="106"/>
      <c r="I69" s="106"/>
      <c r="J69" s="106"/>
      <c r="K69" s="106"/>
      <c r="L69" s="106"/>
      <c r="M69" s="106"/>
      <c r="N69" s="113"/>
      <c r="O69" s="113"/>
      <c r="P69" s="113"/>
      <c r="Q69" s="113"/>
      <c r="R69" s="113"/>
      <c r="S69" s="113"/>
      <c r="T69" s="113"/>
    </row>
    <row r="70" spans="1:20" s="83" customFormat="1" ht="18.75" hidden="1" customHeight="1">
      <c r="A70" s="60">
        <v>2.1</v>
      </c>
      <c r="B70" s="237" t="str">
        <f>+'Dramakan hosqer'!B76</f>
        <v>ամրացված գույքի (շենք)</v>
      </c>
      <c r="C70" s="233"/>
      <c r="D70" s="234">
        <f>+'Dramakan hosqer'!F76</f>
        <v>0</v>
      </c>
      <c r="E70" s="234">
        <f t="shared" si="4"/>
        <v>0</v>
      </c>
      <c r="F70" s="233"/>
      <c r="G70" s="159"/>
      <c r="H70" s="99"/>
      <c r="I70" s="90"/>
      <c r="J70" s="90"/>
      <c r="K70" s="90"/>
      <c r="L70" s="90"/>
      <c r="M70" s="90"/>
      <c r="N70" s="90"/>
      <c r="O70" s="82"/>
      <c r="P70" s="82"/>
      <c r="Q70" s="82"/>
    </row>
    <row r="71" spans="1:20" s="52" customFormat="1" ht="19.5" hidden="1" customHeight="1">
      <c r="A71" s="60">
        <v>2.2000000000000002</v>
      </c>
      <c r="B71" s="237" t="str">
        <f>+'Dramakan hosqer'!B77</f>
        <v>հիմնական միջոցի</v>
      </c>
      <c r="C71" s="233"/>
      <c r="D71" s="234">
        <f>+'Dramakan hosqer'!F77</f>
        <v>0</v>
      </c>
      <c r="E71" s="234">
        <f t="shared" si="4"/>
        <v>0</v>
      </c>
      <c r="F71" s="233"/>
      <c r="G71" s="94"/>
      <c r="H71" s="106"/>
      <c r="I71" s="106"/>
      <c r="J71" s="106"/>
      <c r="K71" s="106"/>
      <c r="L71" s="106"/>
      <c r="M71" s="106"/>
      <c r="N71" s="113"/>
      <c r="O71" s="113"/>
      <c r="P71" s="113"/>
      <c r="Q71" s="113"/>
      <c r="R71" s="113"/>
      <c r="S71" s="113"/>
      <c r="T71" s="113"/>
    </row>
    <row r="72" spans="1:20" s="52" customFormat="1" ht="18" hidden="1" customHeight="1">
      <c r="A72" s="60">
        <v>2.2999999999999998</v>
      </c>
      <c r="B72" s="237" t="str">
        <f>+'Dramakan hosqer'!B78</f>
        <v>նախագծանախահաշվային փաստաթղթերի գծով</v>
      </c>
      <c r="C72" s="233"/>
      <c r="D72" s="234">
        <f>+'Dramakan hosqer'!F78</f>
        <v>0</v>
      </c>
      <c r="E72" s="234">
        <f t="shared" si="4"/>
        <v>0</v>
      </c>
      <c r="F72" s="233"/>
      <c r="G72" s="94"/>
      <c r="H72" s="106"/>
      <c r="I72" s="106"/>
      <c r="J72" s="106"/>
      <c r="K72" s="106"/>
      <c r="L72" s="106"/>
      <c r="M72" s="106"/>
      <c r="N72" s="113"/>
      <c r="O72" s="113"/>
      <c r="P72" s="113"/>
      <c r="Q72" s="113"/>
      <c r="R72" s="113"/>
      <c r="S72" s="113"/>
      <c r="T72" s="113"/>
    </row>
    <row r="73" spans="1:20" s="52" customFormat="1" ht="38.25" hidden="1" customHeight="1">
      <c r="A73" s="138" t="s">
        <v>56</v>
      </c>
      <c r="B73" s="12" t="s">
        <v>152</v>
      </c>
      <c r="C73" s="236">
        <f>SUM(C74:C75)</f>
        <v>0</v>
      </c>
      <c r="D73" s="236">
        <f>SUM(D74:D75)</f>
        <v>0</v>
      </c>
      <c r="E73" s="236">
        <f t="shared" si="4"/>
        <v>0</v>
      </c>
      <c r="F73" s="223"/>
      <c r="G73" s="94"/>
      <c r="H73" s="106"/>
      <c r="I73" s="106"/>
      <c r="J73" s="106"/>
      <c r="K73" s="106"/>
      <c r="L73" s="106"/>
      <c r="M73" s="106"/>
      <c r="N73" s="113"/>
      <c r="O73" s="113"/>
      <c r="P73" s="113"/>
      <c r="Q73" s="113"/>
      <c r="R73" s="113"/>
      <c r="S73" s="113"/>
      <c r="T73" s="113"/>
    </row>
    <row r="74" spans="1:20" s="52" customFormat="1" ht="18" hidden="1" customHeight="1">
      <c r="A74" s="60">
        <v>1</v>
      </c>
      <c r="B74" s="311" t="str">
        <f>+'Dramakan hosqer'!B80</f>
        <v>Սննդի գծով</v>
      </c>
      <c r="C74" s="233"/>
      <c r="D74" s="234">
        <f>+'Dramakan hosqer'!F80</f>
        <v>0</v>
      </c>
      <c r="E74" s="233">
        <f>D74-C74</f>
        <v>0</v>
      </c>
      <c r="F74" s="233"/>
      <c r="G74" s="94"/>
      <c r="H74" s="106"/>
      <c r="I74" s="106"/>
      <c r="J74" s="106"/>
      <c r="K74" s="106"/>
      <c r="L74" s="106"/>
      <c r="M74" s="106"/>
      <c r="N74" s="113"/>
      <c r="O74" s="113"/>
      <c r="P74" s="113"/>
      <c r="Q74" s="113"/>
      <c r="R74" s="113"/>
      <c r="S74" s="113"/>
      <c r="T74" s="113"/>
    </row>
    <row r="75" spans="1:20" s="341" customFormat="1" ht="18" hidden="1" customHeight="1">
      <c r="A75" s="60">
        <v>2</v>
      </c>
      <c r="B75" s="311">
        <f>+'Dramakan hosqer'!B81</f>
        <v>0</v>
      </c>
      <c r="C75" s="233"/>
      <c r="D75" s="233">
        <f>+'Dramakan hosqer'!F81</f>
        <v>0</v>
      </c>
      <c r="E75" s="233">
        <f>D75-C75</f>
        <v>0</v>
      </c>
      <c r="F75" s="233"/>
      <c r="G75" s="94"/>
      <c r="H75" s="93"/>
      <c r="I75" s="93"/>
      <c r="J75" s="93"/>
      <c r="K75" s="93"/>
      <c r="L75" s="93"/>
      <c r="M75" s="93"/>
      <c r="N75" s="88"/>
      <c r="O75" s="88"/>
      <c r="P75" s="88"/>
      <c r="Q75" s="88"/>
      <c r="R75" s="88"/>
      <c r="S75" s="88"/>
      <c r="T75" s="88"/>
    </row>
    <row r="76" spans="1:20" s="32" customFormat="1" ht="43.5" customHeight="1">
      <c r="A76" s="11" t="s">
        <v>38</v>
      </c>
      <c r="B76" s="12" t="s">
        <v>39</v>
      </c>
      <c r="C76" s="236">
        <f>C6+C7-C18</f>
        <v>24.499999999970896</v>
      </c>
      <c r="D76" s="236">
        <f>D6+D7-D18</f>
        <v>3.9999999949941412E-2</v>
      </c>
      <c r="E76" s="236">
        <f t="shared" si="4"/>
        <v>-24.460000000020955</v>
      </c>
      <c r="F76" s="223"/>
      <c r="G76" s="121"/>
      <c r="H76" s="109"/>
      <c r="I76" s="109"/>
      <c r="J76" s="109"/>
      <c r="K76" s="109"/>
      <c r="L76" s="109"/>
      <c r="M76" s="109"/>
      <c r="N76" s="115"/>
      <c r="O76" s="115"/>
      <c r="P76" s="115"/>
      <c r="Q76" s="115"/>
      <c r="R76" s="115"/>
      <c r="S76" s="115"/>
      <c r="T76" s="115"/>
    </row>
    <row r="77" spans="1:20" s="18" customFormat="1" ht="46.5" customHeight="1">
      <c r="A77" s="16"/>
      <c r="B77" s="353"/>
      <c r="C77" s="16"/>
      <c r="D77" s="16"/>
      <c r="E77" s="16"/>
      <c r="F77" s="16"/>
      <c r="G77" s="118"/>
      <c r="H77" s="103"/>
      <c r="I77" s="103"/>
      <c r="J77" s="103"/>
      <c r="K77" s="103"/>
      <c r="L77" s="103"/>
      <c r="M77" s="103"/>
      <c r="N77" s="111"/>
      <c r="O77" s="111"/>
      <c r="P77" s="111"/>
      <c r="Q77" s="111"/>
      <c r="R77" s="111"/>
      <c r="S77" s="111"/>
      <c r="T77" s="111"/>
    </row>
    <row r="78" spans="1:20" s="18" customFormat="1" ht="25.5" customHeight="1">
      <c r="B78" s="372" t="s">
        <v>2</v>
      </c>
      <c r="C78" s="376"/>
      <c r="D78" s="495" t="str">
        <f>+'Ekamut-caxs'!D67</f>
        <v>Ռ. Պողոսյան</v>
      </c>
      <c r="E78" s="492"/>
      <c r="F78" s="109"/>
      <c r="G78" s="118"/>
      <c r="H78" s="103"/>
      <c r="I78" s="103"/>
      <c r="J78" s="103"/>
      <c r="K78" s="103"/>
      <c r="L78" s="103"/>
      <c r="M78" s="103"/>
      <c r="N78" s="111"/>
      <c r="O78" s="111"/>
      <c r="P78" s="111"/>
      <c r="Q78" s="111"/>
      <c r="R78" s="111"/>
      <c r="S78" s="111"/>
      <c r="T78" s="111"/>
    </row>
    <row r="79" spans="1:20" ht="13.5" customHeight="1">
      <c r="A79" s="18"/>
      <c r="B79" s="379" t="s">
        <v>4</v>
      </c>
      <c r="C79" s="380"/>
      <c r="D79" s="494" t="s">
        <v>92</v>
      </c>
      <c r="E79" s="494"/>
      <c r="F79" s="267"/>
    </row>
    <row r="80" spans="1:20" s="15" customFormat="1" ht="22.5" customHeight="1">
      <c r="A80" s="16"/>
      <c r="B80" s="381" t="s">
        <v>6</v>
      </c>
      <c r="C80" s="376"/>
      <c r="D80" s="492" t="str">
        <f>+'Ekamut-caxs'!D69</f>
        <v>Ա. Հակոբյան</v>
      </c>
      <c r="E80" s="492"/>
      <c r="F80" s="109"/>
      <c r="G80" s="116"/>
      <c r="H80" s="102"/>
      <c r="I80" s="102"/>
      <c r="J80" s="102"/>
      <c r="K80" s="102"/>
      <c r="L80" s="102"/>
      <c r="M80" s="102"/>
      <c r="N80" s="110"/>
      <c r="O80" s="110"/>
      <c r="P80" s="110"/>
      <c r="Q80" s="110"/>
      <c r="R80" s="110"/>
      <c r="S80" s="110"/>
      <c r="T80" s="110"/>
    </row>
    <row r="81" spans="1:20" s="15" customFormat="1" ht="12" customHeight="1">
      <c r="A81" s="16"/>
      <c r="B81" s="377"/>
      <c r="C81" s="376"/>
      <c r="D81" s="494" t="s">
        <v>92</v>
      </c>
      <c r="E81" s="494"/>
      <c r="F81" s="267"/>
      <c r="G81" s="116"/>
      <c r="H81" s="102"/>
      <c r="I81" s="102"/>
      <c r="J81" s="102"/>
      <c r="K81" s="102"/>
      <c r="L81" s="102"/>
      <c r="M81" s="102"/>
      <c r="N81" s="110"/>
      <c r="O81" s="110"/>
      <c r="P81" s="110"/>
      <c r="Q81" s="110"/>
      <c r="R81" s="110"/>
      <c r="S81" s="110"/>
      <c r="T81" s="110"/>
    </row>
    <row r="82" spans="1:20" s="15" customFormat="1">
      <c r="A82" s="16"/>
      <c r="B82" s="357" t="s">
        <v>1</v>
      </c>
      <c r="C82" s="16"/>
      <c r="D82" s="16"/>
      <c r="E82" s="16"/>
      <c r="F82" s="16"/>
      <c r="G82" s="116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5" customFormat="1">
      <c r="B83" s="19"/>
      <c r="G83" s="116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s="15" customFormat="1">
      <c r="B84" s="19"/>
      <c r="G84" s="116"/>
      <c r="H84" s="102"/>
      <c r="I84" s="102"/>
      <c r="J84" s="102"/>
      <c r="K84" s="102"/>
      <c r="L84" s="102"/>
      <c r="M84" s="102"/>
      <c r="N84" s="110"/>
      <c r="O84" s="110"/>
      <c r="P84" s="110"/>
      <c r="Q84" s="110"/>
      <c r="R84" s="110"/>
      <c r="S84" s="110"/>
      <c r="T84" s="110"/>
    </row>
    <row r="85" spans="1:20" s="15" customFormat="1">
      <c r="B85" s="19"/>
      <c r="G85" s="116"/>
      <c r="H85" s="102"/>
      <c r="I85" s="102"/>
      <c r="J85" s="102"/>
      <c r="K85" s="102"/>
      <c r="L85" s="102"/>
      <c r="M85" s="102"/>
      <c r="N85" s="110"/>
      <c r="O85" s="110"/>
      <c r="P85" s="110"/>
      <c r="Q85" s="110"/>
      <c r="R85" s="110"/>
      <c r="S85" s="110"/>
      <c r="T85" s="110"/>
    </row>
    <row r="86" spans="1:20" s="15" customFormat="1">
      <c r="B86" s="19"/>
      <c r="G86" s="116"/>
      <c r="H86" s="102"/>
      <c r="I86" s="102"/>
      <c r="J86" s="102"/>
      <c r="K86" s="102"/>
      <c r="L86" s="102"/>
      <c r="M86" s="102"/>
      <c r="N86" s="110"/>
      <c r="O86" s="110"/>
      <c r="P86" s="110"/>
      <c r="Q86" s="110"/>
      <c r="R86" s="110"/>
      <c r="S86" s="110"/>
      <c r="T86" s="110"/>
    </row>
    <row r="87" spans="1:20" s="15" customFormat="1">
      <c r="B87" s="19"/>
      <c r="G87" s="116"/>
      <c r="H87" s="102"/>
      <c r="I87" s="102"/>
      <c r="J87" s="102"/>
      <c r="K87" s="102"/>
      <c r="L87" s="102"/>
      <c r="M87" s="102"/>
      <c r="N87" s="110"/>
      <c r="O87" s="110"/>
      <c r="P87" s="110"/>
      <c r="Q87" s="110"/>
      <c r="R87" s="110"/>
      <c r="S87" s="110"/>
      <c r="T87" s="110"/>
    </row>
    <row r="88" spans="1:20" s="15" customFormat="1">
      <c r="B88" s="19"/>
      <c r="G88" s="116"/>
      <c r="H88" s="102"/>
      <c r="I88" s="102"/>
      <c r="J88" s="102"/>
      <c r="K88" s="102"/>
      <c r="L88" s="102"/>
      <c r="M88" s="102"/>
      <c r="N88" s="110"/>
      <c r="O88" s="110"/>
      <c r="P88" s="110"/>
      <c r="Q88" s="110"/>
      <c r="R88" s="110"/>
      <c r="S88" s="110"/>
      <c r="T88" s="110"/>
    </row>
    <row r="89" spans="1:20" s="15" customFormat="1">
      <c r="B89" s="19"/>
      <c r="G89" s="116"/>
      <c r="H89" s="102"/>
      <c r="I89" s="102"/>
      <c r="J89" s="102"/>
      <c r="K89" s="102"/>
      <c r="L89" s="102"/>
      <c r="M89" s="102"/>
      <c r="N89" s="110"/>
      <c r="O89" s="110"/>
      <c r="P89" s="110"/>
      <c r="Q89" s="110"/>
      <c r="R89" s="110"/>
      <c r="S89" s="110"/>
      <c r="T89" s="110"/>
    </row>
    <row r="90" spans="1:20" s="15" customFormat="1">
      <c r="B90" s="19"/>
      <c r="G90" s="116"/>
      <c r="H90" s="102"/>
      <c r="I90" s="102"/>
      <c r="J90" s="102"/>
      <c r="K90" s="102"/>
      <c r="L90" s="102"/>
      <c r="M90" s="102"/>
      <c r="N90" s="110"/>
      <c r="O90" s="110"/>
      <c r="P90" s="110"/>
      <c r="Q90" s="110"/>
      <c r="R90" s="110"/>
      <c r="S90" s="110"/>
      <c r="T90" s="110"/>
    </row>
    <row r="91" spans="1:20" s="15" customFormat="1">
      <c r="B91" s="19"/>
      <c r="G91" s="116"/>
      <c r="H91" s="102"/>
      <c r="I91" s="102"/>
      <c r="J91" s="102"/>
      <c r="K91" s="102"/>
      <c r="L91" s="102"/>
      <c r="M91" s="102"/>
      <c r="N91" s="110"/>
      <c r="O91" s="110"/>
      <c r="P91" s="110"/>
      <c r="Q91" s="110"/>
      <c r="R91" s="110"/>
      <c r="S91" s="110"/>
      <c r="T91" s="110"/>
    </row>
    <row r="92" spans="1:20" s="15" customFormat="1">
      <c r="B92" s="19"/>
      <c r="G92" s="116"/>
      <c r="H92" s="102"/>
      <c r="I92" s="102"/>
      <c r="J92" s="102"/>
      <c r="K92" s="102"/>
      <c r="L92" s="102"/>
      <c r="M92" s="102"/>
      <c r="N92" s="110"/>
      <c r="O92" s="110"/>
      <c r="P92" s="110"/>
      <c r="Q92" s="110"/>
      <c r="R92" s="110"/>
      <c r="S92" s="110"/>
      <c r="T92" s="110"/>
    </row>
    <row r="93" spans="1:20" s="15" customFormat="1">
      <c r="B93" s="19"/>
      <c r="G93" s="116"/>
      <c r="H93" s="102"/>
      <c r="I93" s="102"/>
      <c r="J93" s="102"/>
      <c r="K93" s="102"/>
      <c r="L93" s="102"/>
      <c r="M93" s="102"/>
      <c r="N93" s="110"/>
      <c r="O93" s="110"/>
      <c r="P93" s="110"/>
      <c r="Q93" s="110"/>
      <c r="R93" s="110"/>
      <c r="S93" s="110"/>
      <c r="T93" s="110"/>
    </row>
    <row r="94" spans="1:20" s="15" customFormat="1">
      <c r="B94" s="19"/>
      <c r="G94" s="116"/>
      <c r="H94" s="102"/>
      <c r="I94" s="102"/>
      <c r="J94" s="102"/>
      <c r="K94" s="102"/>
      <c r="L94" s="102"/>
      <c r="M94" s="102"/>
      <c r="N94" s="110"/>
      <c r="O94" s="110"/>
      <c r="P94" s="110"/>
      <c r="Q94" s="110"/>
      <c r="R94" s="110"/>
      <c r="S94" s="110"/>
      <c r="T94" s="110"/>
    </row>
    <row r="95" spans="1:20" s="15" customFormat="1">
      <c r="B95" s="19"/>
      <c r="G95" s="116"/>
      <c r="H95" s="102"/>
      <c r="I95" s="102"/>
      <c r="J95" s="102"/>
      <c r="K95" s="102"/>
      <c r="L95" s="102"/>
      <c r="M95" s="102"/>
      <c r="N95" s="110"/>
      <c r="O95" s="110"/>
      <c r="P95" s="110"/>
      <c r="Q95" s="110"/>
      <c r="R95" s="110"/>
      <c r="S95" s="110"/>
      <c r="T95" s="110"/>
    </row>
    <row r="96" spans="1:20" s="15" customFormat="1">
      <c r="B96" s="19"/>
      <c r="G96" s="116"/>
      <c r="H96" s="102"/>
      <c r="I96" s="102"/>
      <c r="J96" s="102"/>
      <c r="K96" s="102"/>
      <c r="L96" s="102"/>
      <c r="M96" s="102"/>
      <c r="N96" s="110"/>
      <c r="O96" s="110"/>
      <c r="P96" s="110"/>
      <c r="Q96" s="110"/>
      <c r="R96" s="110"/>
      <c r="S96" s="110"/>
      <c r="T96" s="110"/>
    </row>
    <row r="97" spans="2:20" s="15" customFormat="1">
      <c r="B97" s="19"/>
      <c r="G97" s="116"/>
      <c r="H97" s="102"/>
      <c r="I97" s="102"/>
      <c r="J97" s="102"/>
      <c r="K97" s="102"/>
      <c r="L97" s="102"/>
      <c r="M97" s="102"/>
      <c r="N97" s="110"/>
      <c r="O97" s="110"/>
      <c r="P97" s="110"/>
      <c r="Q97" s="110"/>
      <c r="R97" s="110"/>
      <c r="S97" s="110"/>
      <c r="T97" s="110"/>
    </row>
    <row r="98" spans="2:20" s="15" customFormat="1">
      <c r="B98" s="19"/>
      <c r="G98" s="116"/>
      <c r="H98" s="102"/>
      <c r="I98" s="102"/>
      <c r="J98" s="102"/>
      <c r="K98" s="102"/>
      <c r="L98" s="102"/>
      <c r="M98" s="102"/>
      <c r="N98" s="110"/>
      <c r="O98" s="110"/>
      <c r="P98" s="110"/>
      <c r="Q98" s="110"/>
      <c r="R98" s="110"/>
      <c r="S98" s="110"/>
      <c r="T98" s="110"/>
    </row>
    <row r="99" spans="2:20" s="15" customFormat="1">
      <c r="B99" s="19"/>
      <c r="G99" s="116"/>
      <c r="H99" s="102"/>
      <c r="I99" s="102"/>
      <c r="J99" s="102"/>
      <c r="K99" s="102"/>
      <c r="L99" s="102"/>
      <c r="M99" s="102"/>
      <c r="N99" s="110"/>
      <c r="O99" s="110"/>
      <c r="P99" s="110"/>
      <c r="Q99" s="110"/>
      <c r="R99" s="110"/>
      <c r="S99" s="110"/>
      <c r="T99" s="110"/>
    </row>
    <row r="100" spans="2:20" s="15" customFormat="1">
      <c r="B100" s="19"/>
      <c r="G100" s="116"/>
      <c r="H100" s="102"/>
      <c r="I100" s="102"/>
      <c r="J100" s="102"/>
      <c r="K100" s="102"/>
      <c r="L100" s="102"/>
      <c r="M100" s="102"/>
      <c r="N100" s="110"/>
      <c r="O100" s="110"/>
      <c r="P100" s="110"/>
      <c r="Q100" s="110"/>
      <c r="R100" s="110"/>
      <c r="S100" s="110"/>
      <c r="T100" s="110"/>
    </row>
    <row r="101" spans="2:20" s="15" customFormat="1">
      <c r="B101" s="19"/>
      <c r="G101" s="116"/>
      <c r="H101" s="102"/>
      <c r="I101" s="102"/>
      <c r="J101" s="102"/>
      <c r="K101" s="102"/>
      <c r="L101" s="102"/>
      <c r="M101" s="102"/>
      <c r="N101" s="110"/>
      <c r="O101" s="110"/>
      <c r="P101" s="110"/>
      <c r="Q101" s="110"/>
      <c r="R101" s="110"/>
      <c r="S101" s="110"/>
      <c r="T101" s="110"/>
    </row>
    <row r="102" spans="2:20" s="15" customFormat="1">
      <c r="B102" s="19"/>
      <c r="G102" s="116"/>
      <c r="H102" s="102"/>
      <c r="I102" s="102"/>
      <c r="J102" s="102"/>
      <c r="K102" s="102"/>
      <c r="L102" s="102"/>
      <c r="M102" s="102"/>
      <c r="N102" s="110"/>
      <c r="O102" s="110"/>
      <c r="P102" s="110"/>
      <c r="Q102" s="110"/>
      <c r="R102" s="110"/>
      <c r="S102" s="110"/>
      <c r="T102" s="110"/>
    </row>
    <row r="103" spans="2:20" s="15" customFormat="1">
      <c r="B103" s="19"/>
      <c r="G103" s="116"/>
      <c r="H103" s="102"/>
      <c r="I103" s="102"/>
      <c r="J103" s="102"/>
      <c r="K103" s="102"/>
      <c r="L103" s="102"/>
      <c r="M103" s="102"/>
      <c r="N103" s="110"/>
      <c r="O103" s="110"/>
      <c r="P103" s="110"/>
      <c r="Q103" s="110"/>
      <c r="R103" s="110"/>
      <c r="S103" s="110"/>
      <c r="T103" s="110"/>
    </row>
    <row r="104" spans="2:20" s="15" customFormat="1">
      <c r="B104" s="19"/>
      <c r="G104" s="116"/>
      <c r="H104" s="102"/>
      <c r="I104" s="102"/>
      <c r="J104" s="102"/>
      <c r="K104" s="102"/>
      <c r="L104" s="102"/>
      <c r="M104" s="102"/>
      <c r="N104" s="110"/>
      <c r="O104" s="110"/>
      <c r="P104" s="110"/>
      <c r="Q104" s="110"/>
      <c r="R104" s="110"/>
      <c r="S104" s="110"/>
      <c r="T104" s="110"/>
    </row>
    <row r="105" spans="2:20" s="15" customFormat="1">
      <c r="B105" s="19"/>
      <c r="G105" s="116"/>
      <c r="H105" s="102"/>
      <c r="I105" s="102"/>
      <c r="J105" s="102"/>
      <c r="K105" s="102"/>
      <c r="L105" s="102"/>
      <c r="M105" s="102"/>
      <c r="N105" s="110"/>
      <c r="O105" s="110"/>
      <c r="P105" s="110"/>
      <c r="Q105" s="110"/>
      <c r="R105" s="110"/>
      <c r="S105" s="110"/>
      <c r="T105" s="110"/>
    </row>
    <row r="106" spans="2:20" s="15" customFormat="1">
      <c r="B106" s="19"/>
      <c r="G106" s="116"/>
      <c r="H106" s="102"/>
      <c r="I106" s="102"/>
      <c r="J106" s="102"/>
      <c r="K106" s="102"/>
      <c r="L106" s="102"/>
      <c r="M106" s="102"/>
      <c r="N106" s="110"/>
      <c r="O106" s="110"/>
      <c r="P106" s="110"/>
      <c r="Q106" s="110"/>
      <c r="R106" s="110"/>
      <c r="S106" s="110"/>
      <c r="T106" s="110"/>
    </row>
    <row r="107" spans="2:20" s="15" customFormat="1">
      <c r="B107" s="19"/>
      <c r="G107" s="116"/>
      <c r="H107" s="102"/>
      <c r="I107" s="102"/>
      <c r="J107" s="102"/>
      <c r="K107" s="102"/>
      <c r="L107" s="102"/>
      <c r="M107" s="102"/>
      <c r="N107" s="110"/>
      <c r="O107" s="110"/>
      <c r="P107" s="110"/>
      <c r="Q107" s="110"/>
      <c r="R107" s="110"/>
      <c r="S107" s="110"/>
      <c r="T107" s="110"/>
    </row>
    <row r="108" spans="2:20" s="15" customFormat="1">
      <c r="B108" s="19"/>
      <c r="G108" s="116"/>
      <c r="H108" s="102"/>
      <c r="I108" s="102"/>
      <c r="J108" s="102"/>
      <c r="K108" s="102"/>
      <c r="L108" s="102"/>
      <c r="M108" s="102"/>
      <c r="N108" s="110"/>
      <c r="O108" s="110"/>
      <c r="P108" s="110"/>
      <c r="Q108" s="110"/>
      <c r="R108" s="110"/>
      <c r="S108" s="110"/>
      <c r="T108" s="110"/>
    </row>
    <row r="109" spans="2:20" s="15" customFormat="1">
      <c r="B109" s="19"/>
      <c r="G109" s="116"/>
      <c r="H109" s="102"/>
      <c r="I109" s="102"/>
      <c r="J109" s="102"/>
      <c r="K109" s="102"/>
      <c r="L109" s="102"/>
      <c r="M109" s="102"/>
      <c r="N109" s="110"/>
      <c r="O109" s="110"/>
      <c r="P109" s="110"/>
      <c r="Q109" s="110"/>
      <c r="R109" s="110"/>
      <c r="S109" s="110"/>
      <c r="T109" s="110"/>
    </row>
    <row r="110" spans="2:20" s="15" customFormat="1">
      <c r="B110" s="19"/>
      <c r="G110" s="116"/>
      <c r="H110" s="102"/>
      <c r="I110" s="102"/>
      <c r="J110" s="102"/>
      <c r="K110" s="102"/>
      <c r="L110" s="102"/>
      <c r="M110" s="102"/>
      <c r="N110" s="110"/>
      <c r="O110" s="110"/>
      <c r="P110" s="110"/>
      <c r="Q110" s="110"/>
      <c r="R110" s="110"/>
      <c r="S110" s="110"/>
      <c r="T110" s="110"/>
    </row>
    <row r="111" spans="2:20" s="15" customFormat="1">
      <c r="B111" s="19"/>
      <c r="G111" s="116"/>
      <c r="H111" s="102"/>
      <c r="I111" s="102"/>
      <c r="J111" s="102"/>
      <c r="K111" s="102"/>
      <c r="L111" s="102"/>
      <c r="M111" s="102"/>
      <c r="N111" s="110"/>
      <c r="O111" s="110"/>
      <c r="P111" s="110"/>
      <c r="Q111" s="110"/>
      <c r="R111" s="110"/>
      <c r="S111" s="110"/>
      <c r="T111" s="110"/>
    </row>
    <row r="112" spans="2:20" s="15" customFormat="1">
      <c r="B112" s="19"/>
      <c r="G112" s="116"/>
      <c r="H112" s="102"/>
      <c r="I112" s="102"/>
      <c r="J112" s="102"/>
      <c r="K112" s="102"/>
      <c r="L112" s="102"/>
      <c r="M112" s="102"/>
      <c r="N112" s="110"/>
      <c r="O112" s="110"/>
      <c r="P112" s="110"/>
      <c r="Q112" s="110"/>
      <c r="R112" s="110"/>
      <c r="S112" s="110"/>
      <c r="T112" s="110"/>
    </row>
    <row r="113" spans="2:20" s="15" customFormat="1">
      <c r="B113" s="19"/>
      <c r="G113" s="116"/>
      <c r="H113" s="102"/>
      <c r="I113" s="102"/>
      <c r="J113" s="102"/>
      <c r="K113" s="102"/>
      <c r="L113" s="102"/>
      <c r="M113" s="102"/>
      <c r="N113" s="110"/>
      <c r="O113" s="110"/>
      <c r="P113" s="110"/>
      <c r="Q113" s="110"/>
      <c r="R113" s="110"/>
      <c r="S113" s="110"/>
      <c r="T113" s="110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5" workbookViewId="0">
      <selection activeCell="E23" sqref="E23"/>
    </sheetView>
  </sheetViews>
  <sheetFormatPr defaultColWidth="9.140625" defaultRowHeight="13.5"/>
  <cols>
    <col min="1" max="1" width="4.85546875" style="123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8" customFormat="1" ht="22.5" customHeight="1">
      <c r="A1" s="496" t="s">
        <v>67</v>
      </c>
      <c r="B1" s="496"/>
      <c r="C1" s="496"/>
      <c r="D1" s="496"/>
      <c r="E1" s="496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24" customFormat="1" ht="26.25" customHeight="1">
      <c r="A2" s="497" t="str">
        <f>+'Ekamut-caxs'!A7:D7</f>
        <v xml:space="preserve">«Երևանի հ.39 մսուր-մանկապարտեզ» ՀՈԱԿ-ի </v>
      </c>
      <c r="B2" s="498"/>
      <c r="C2" s="498"/>
      <c r="D2" s="498"/>
      <c r="E2" s="49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4" customFormat="1" ht="24" customHeight="1">
      <c r="A3" s="499" t="s">
        <v>156</v>
      </c>
      <c r="B3" s="499"/>
      <c r="C3" s="499"/>
      <c r="D3" s="499"/>
      <c r="E3" s="49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2" customFormat="1" ht="16.5" customHeight="1">
      <c r="A4" s="500" t="s">
        <v>245</v>
      </c>
      <c r="B4" s="500"/>
      <c r="C4" s="500"/>
      <c r="D4" s="500"/>
      <c r="E4" s="500"/>
      <c r="F4" s="179"/>
      <c r="G4" s="180"/>
      <c r="H4" s="180"/>
      <c r="I4" s="180"/>
      <c r="J4" s="180"/>
      <c r="K4" s="180"/>
      <c r="L4" s="180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ht="18.75" customHeight="1">
      <c r="D5" s="183"/>
      <c r="E5" s="183" t="s">
        <v>147</v>
      </c>
    </row>
    <row r="6" spans="1:22" s="188" customFormat="1" ht="56.25" customHeight="1">
      <c r="A6" s="184" t="s">
        <v>3</v>
      </c>
      <c r="B6" s="185" t="s">
        <v>157</v>
      </c>
      <c r="C6" s="184" t="s">
        <v>158</v>
      </c>
      <c r="D6" s="184" t="s">
        <v>159</v>
      </c>
      <c r="E6" s="186" t="s">
        <v>160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24" customFormat="1" ht="21.75" customHeight="1">
      <c r="A7" s="501" t="s">
        <v>161</v>
      </c>
      <c r="B7" s="502"/>
      <c r="C7" s="502"/>
      <c r="D7" s="213"/>
      <c r="E7" s="213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3" customFormat="1" ht="21.75" customHeight="1">
      <c r="A8" s="189">
        <v>1</v>
      </c>
      <c r="B8" s="190" t="s">
        <v>162</v>
      </c>
      <c r="C8" s="189"/>
      <c r="D8" s="191">
        <f>SUM(D9:D29)</f>
        <v>90.5</v>
      </c>
      <c r="E8" s="192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93">
        <v>1.1000000000000001</v>
      </c>
      <c r="B9" s="194" t="s">
        <v>163</v>
      </c>
      <c r="C9" s="193" t="s">
        <v>164</v>
      </c>
      <c r="D9" s="27"/>
      <c r="E9" s="27"/>
    </row>
    <row r="10" spans="1:22" ht="27" customHeight="1">
      <c r="A10" s="193">
        <v>1.2</v>
      </c>
      <c r="B10" s="194" t="s">
        <v>165</v>
      </c>
      <c r="C10" s="193" t="s">
        <v>166</v>
      </c>
      <c r="D10" s="27"/>
      <c r="E10" s="27"/>
    </row>
    <row r="11" spans="1:22" ht="27" customHeight="1">
      <c r="A11" s="193">
        <v>1.3</v>
      </c>
      <c r="B11" s="194" t="s">
        <v>167</v>
      </c>
      <c r="C11" s="193" t="s">
        <v>168</v>
      </c>
      <c r="D11" s="27">
        <v>15.7</v>
      </c>
      <c r="E11" s="27"/>
    </row>
    <row r="12" spans="1:22" ht="27" customHeight="1">
      <c r="A12" s="193">
        <v>1.4</v>
      </c>
      <c r="B12" s="195" t="s">
        <v>169</v>
      </c>
      <c r="C12" s="196" t="s">
        <v>170</v>
      </c>
      <c r="D12" s="27"/>
      <c r="E12" s="27"/>
    </row>
    <row r="13" spans="1:22" ht="27" customHeight="1">
      <c r="A13" s="193">
        <v>1.5</v>
      </c>
      <c r="B13" s="195"/>
      <c r="C13" s="193" t="s">
        <v>171</v>
      </c>
      <c r="D13" s="27">
        <v>5</v>
      </c>
      <c r="E13" s="27"/>
    </row>
    <row r="14" spans="1:22" ht="18" customHeight="1">
      <c r="A14" s="193">
        <v>1.6</v>
      </c>
      <c r="B14" s="194" t="s">
        <v>206</v>
      </c>
      <c r="C14" s="193" t="s">
        <v>172</v>
      </c>
      <c r="D14" s="27">
        <v>5.9</v>
      </c>
      <c r="E14" s="27"/>
    </row>
    <row r="15" spans="1:22" ht="33.75" customHeight="1">
      <c r="A15" s="193">
        <v>1.7</v>
      </c>
      <c r="B15" s="195"/>
      <c r="C15" s="193" t="s">
        <v>195</v>
      </c>
      <c r="D15" s="27"/>
      <c r="E15" s="27"/>
    </row>
    <row r="16" spans="1:22" ht="22.5" customHeight="1">
      <c r="A16" s="193">
        <v>1.8</v>
      </c>
      <c r="B16" s="195"/>
      <c r="C16" s="197" t="s">
        <v>194</v>
      </c>
      <c r="D16" s="27">
        <v>54.9</v>
      </c>
      <c r="E16" s="27"/>
    </row>
    <row r="17" spans="1:22" ht="18" customHeight="1">
      <c r="A17" s="193">
        <v>1.9</v>
      </c>
      <c r="B17" s="195"/>
      <c r="C17" s="197" t="s">
        <v>262</v>
      </c>
      <c r="D17" s="27">
        <v>7</v>
      </c>
      <c r="E17" s="27"/>
    </row>
    <row r="18" spans="1:22" ht="24.75" customHeight="1">
      <c r="A18" s="198">
        <v>2</v>
      </c>
      <c r="B18" s="195"/>
      <c r="C18" s="197" t="s">
        <v>263</v>
      </c>
      <c r="D18" s="27">
        <v>2</v>
      </c>
      <c r="E18" s="27"/>
    </row>
    <row r="19" spans="1:22" ht="18" customHeight="1">
      <c r="A19" s="193">
        <v>2.1</v>
      </c>
      <c r="B19" s="195"/>
      <c r="C19" s="197"/>
      <c r="D19" s="27"/>
      <c r="E19" s="27"/>
    </row>
    <row r="20" spans="1:22" ht="18" customHeight="1">
      <c r="A20" s="193">
        <v>2.2000000000000002</v>
      </c>
      <c r="B20" s="195"/>
      <c r="C20" s="197"/>
      <c r="D20" s="27"/>
      <c r="E20" s="27"/>
    </row>
    <row r="21" spans="1:22" ht="18" customHeight="1">
      <c r="A21" s="193">
        <v>2.2999999999999998</v>
      </c>
      <c r="B21" s="195"/>
      <c r="C21" s="197"/>
      <c r="D21" s="27"/>
      <c r="E21" s="27"/>
    </row>
    <row r="22" spans="1:22" ht="27.75" customHeight="1">
      <c r="A22" s="193">
        <v>2.4</v>
      </c>
      <c r="B22" s="195"/>
      <c r="C22" s="197"/>
      <c r="D22" s="27"/>
      <c r="E22" s="27"/>
    </row>
    <row r="23" spans="1:22" ht="27.75" customHeight="1">
      <c r="A23" s="193">
        <v>2.5</v>
      </c>
      <c r="B23" s="195" t="s">
        <v>173</v>
      </c>
      <c r="C23" s="193" t="s">
        <v>36</v>
      </c>
      <c r="D23" s="27"/>
      <c r="E23" s="27"/>
    </row>
    <row r="24" spans="1:22" ht="27.75" customHeight="1">
      <c r="A24" s="193">
        <v>2.6</v>
      </c>
      <c r="B24" s="195" t="s">
        <v>173</v>
      </c>
      <c r="C24" s="193" t="s">
        <v>48</v>
      </c>
      <c r="D24" s="27"/>
      <c r="E24" s="27"/>
    </row>
    <row r="25" spans="1:22" ht="27.75" customHeight="1">
      <c r="A25" s="193">
        <v>2.7</v>
      </c>
      <c r="B25" s="195" t="s">
        <v>173</v>
      </c>
      <c r="C25" s="193" t="s">
        <v>174</v>
      </c>
      <c r="D25" s="27"/>
      <c r="E25" s="27"/>
    </row>
    <row r="26" spans="1:22" ht="27.75" customHeight="1">
      <c r="A26" s="193">
        <v>2.8</v>
      </c>
      <c r="B26" s="195" t="s">
        <v>173</v>
      </c>
      <c r="C26" s="193" t="s">
        <v>175</v>
      </c>
      <c r="D26" s="27"/>
      <c r="E26" s="27"/>
    </row>
    <row r="27" spans="1:22" ht="27" customHeight="1">
      <c r="A27" s="193">
        <v>2.9</v>
      </c>
      <c r="B27" s="194" t="s">
        <v>176</v>
      </c>
      <c r="C27" s="193" t="s">
        <v>177</v>
      </c>
      <c r="D27" s="27"/>
      <c r="E27" s="27"/>
    </row>
    <row r="28" spans="1:22" ht="26.25" customHeight="1">
      <c r="A28" s="199">
        <v>2.1</v>
      </c>
      <c r="B28" s="195" t="s">
        <v>178</v>
      </c>
      <c r="C28" s="193" t="s">
        <v>179</v>
      </c>
      <c r="D28" s="27"/>
      <c r="E28" s="27"/>
    </row>
    <row r="29" spans="1:22" ht="26.25" customHeight="1">
      <c r="A29" s="199">
        <v>2.11</v>
      </c>
      <c r="B29" s="195"/>
      <c r="C29" s="197" t="s">
        <v>180</v>
      </c>
      <c r="D29" s="27"/>
      <c r="E29" s="27"/>
    </row>
    <row r="30" spans="1:22" s="153" customFormat="1" ht="34.5" customHeight="1">
      <c r="A30" s="189">
        <v>2</v>
      </c>
      <c r="B30" s="200" t="s">
        <v>181</v>
      </c>
      <c r="C30" s="189"/>
      <c r="D30" s="191">
        <f>SUM(D31:D33)</f>
        <v>0</v>
      </c>
      <c r="E30" s="192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93">
        <v>2.1</v>
      </c>
      <c r="B31" s="195"/>
      <c r="C31" s="193" t="s">
        <v>182</v>
      </c>
      <c r="D31" s="27"/>
      <c r="E31" s="27"/>
    </row>
    <row r="32" spans="1:22" ht="21" customHeight="1">
      <c r="A32" s="193">
        <v>2.2000000000000002</v>
      </c>
      <c r="B32" s="195" t="s">
        <v>183</v>
      </c>
      <c r="C32" s="193" t="s">
        <v>184</v>
      </c>
      <c r="D32" s="27"/>
      <c r="E32" s="27"/>
    </row>
    <row r="33" spans="1:22" ht="26.25" customHeight="1">
      <c r="A33" s="193">
        <v>2.2999999999999998</v>
      </c>
      <c r="B33" s="195" t="s">
        <v>183</v>
      </c>
      <c r="C33" s="193" t="s">
        <v>185</v>
      </c>
      <c r="D33" s="27"/>
      <c r="E33" s="201"/>
    </row>
    <row r="34" spans="1:22" s="178" customFormat="1" ht="21.75" customHeight="1">
      <c r="A34" s="53"/>
      <c r="B34" s="202" t="s">
        <v>69</v>
      </c>
      <c r="C34" s="203"/>
      <c r="D34" s="204">
        <f>D8+D30</f>
        <v>90.5</v>
      </c>
      <c r="E34" s="205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24" customFormat="1" ht="33.75" customHeight="1">
      <c r="A35" s="501" t="s">
        <v>186</v>
      </c>
      <c r="B35" s="502"/>
      <c r="C35" s="502"/>
      <c r="D35" s="213"/>
      <c r="E35" s="213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3">
        <v>1.1000000000000001</v>
      </c>
      <c r="B36" s="194" t="s">
        <v>163</v>
      </c>
      <c r="C36" s="193" t="s">
        <v>164</v>
      </c>
      <c r="D36" s="27">
        <v>5.7</v>
      </c>
      <c r="E36" s="27"/>
    </row>
    <row r="37" spans="1:22" ht="21" customHeight="1">
      <c r="A37" s="193">
        <v>1.2</v>
      </c>
      <c r="B37" s="194" t="s">
        <v>165</v>
      </c>
      <c r="C37" s="193" t="s">
        <v>166</v>
      </c>
      <c r="D37" s="27">
        <v>33.200000000000003</v>
      </c>
      <c r="E37" s="27"/>
    </row>
    <row r="38" spans="1:22" ht="21" customHeight="1">
      <c r="A38" s="193">
        <v>1.3</v>
      </c>
      <c r="B38" s="194" t="s">
        <v>167</v>
      </c>
      <c r="C38" s="193" t="s">
        <v>168</v>
      </c>
      <c r="D38" s="27"/>
      <c r="E38" s="27"/>
    </row>
    <row r="39" spans="1:22" ht="21" customHeight="1">
      <c r="A39" s="193">
        <v>1.4</v>
      </c>
      <c r="B39" s="195" t="s">
        <v>169</v>
      </c>
      <c r="C39" s="196" t="s">
        <v>170</v>
      </c>
      <c r="D39" s="27"/>
      <c r="E39" s="27"/>
    </row>
    <row r="40" spans="1:22" ht="21" customHeight="1">
      <c r="A40" s="193">
        <v>1.5</v>
      </c>
      <c r="B40" s="195"/>
      <c r="C40" s="197" t="s">
        <v>62</v>
      </c>
      <c r="D40" s="27">
        <v>41.6</v>
      </c>
      <c r="E40" s="27"/>
    </row>
    <row r="41" spans="1:22" ht="20.25" customHeight="1">
      <c r="A41" s="193">
        <v>1.6</v>
      </c>
      <c r="B41" s="194" t="s">
        <v>206</v>
      </c>
      <c r="C41" s="193" t="s">
        <v>172</v>
      </c>
      <c r="D41" s="27"/>
      <c r="E41" s="27"/>
    </row>
    <row r="42" spans="1:22" ht="33.75" customHeight="1">
      <c r="A42" s="193">
        <v>1.7</v>
      </c>
      <c r="B42" s="195"/>
      <c r="C42" s="193" t="s">
        <v>195</v>
      </c>
      <c r="D42" s="27">
        <v>19.2</v>
      </c>
      <c r="E42" s="27"/>
    </row>
    <row r="43" spans="1:22" ht="23.25" customHeight="1">
      <c r="A43" s="193">
        <v>1.8</v>
      </c>
      <c r="B43" s="195"/>
      <c r="C43" s="197" t="s">
        <v>194</v>
      </c>
      <c r="D43" s="27">
        <v>420</v>
      </c>
      <c r="E43" s="27"/>
    </row>
    <row r="44" spans="1:22" ht="23.25" customHeight="1">
      <c r="A44" s="193">
        <v>1.9</v>
      </c>
      <c r="B44" s="195"/>
      <c r="C44" s="197" t="s">
        <v>264</v>
      </c>
      <c r="D44" s="27">
        <v>11</v>
      </c>
      <c r="E44" s="27"/>
    </row>
    <row r="45" spans="1:22" ht="23.25" customHeight="1">
      <c r="A45" s="198">
        <v>2</v>
      </c>
      <c r="B45" s="195"/>
      <c r="C45" s="197" t="s">
        <v>265</v>
      </c>
      <c r="D45" s="27">
        <v>606.5</v>
      </c>
      <c r="E45" s="27"/>
    </row>
    <row r="46" spans="1:22" ht="23.25" customHeight="1">
      <c r="A46" s="193">
        <v>2.1</v>
      </c>
      <c r="B46" s="195"/>
      <c r="C46" s="197"/>
      <c r="D46" s="27"/>
      <c r="E46" s="27"/>
    </row>
    <row r="47" spans="1:22" ht="21" customHeight="1">
      <c r="A47" s="193">
        <v>2.2000000000000002</v>
      </c>
      <c r="B47" s="195" t="s">
        <v>173</v>
      </c>
      <c r="C47" s="193" t="s">
        <v>36</v>
      </c>
      <c r="D47" s="27"/>
      <c r="E47" s="27"/>
    </row>
    <row r="48" spans="1:22" ht="21" customHeight="1">
      <c r="A48" s="193">
        <v>2.2999999999999998</v>
      </c>
      <c r="B48" s="195" t="s">
        <v>173</v>
      </c>
      <c r="C48" s="193" t="s">
        <v>48</v>
      </c>
      <c r="D48" s="27"/>
      <c r="E48" s="27"/>
    </row>
    <row r="49" spans="1:22" ht="21" customHeight="1">
      <c r="A49" s="193">
        <v>2.4</v>
      </c>
      <c r="B49" s="195" t="s">
        <v>173</v>
      </c>
      <c r="C49" s="193" t="s">
        <v>174</v>
      </c>
      <c r="D49" s="27"/>
      <c r="E49" s="27"/>
    </row>
    <row r="50" spans="1:22" ht="24" customHeight="1">
      <c r="A50" s="193">
        <v>2.5</v>
      </c>
      <c r="B50" s="195" t="s">
        <v>173</v>
      </c>
      <c r="C50" s="193" t="s">
        <v>175</v>
      </c>
      <c r="D50" s="27"/>
      <c r="E50" s="27"/>
    </row>
    <row r="51" spans="1:22" ht="24" customHeight="1">
      <c r="A51" s="193">
        <v>2.6</v>
      </c>
      <c r="B51" s="194" t="s">
        <v>176</v>
      </c>
      <c r="C51" s="193" t="s">
        <v>177</v>
      </c>
      <c r="D51" s="27"/>
      <c r="E51" s="27"/>
    </row>
    <row r="52" spans="1:22" ht="24" customHeight="1">
      <c r="A52" s="193">
        <v>2.7</v>
      </c>
      <c r="B52" s="195" t="s">
        <v>178</v>
      </c>
      <c r="C52" s="193" t="s">
        <v>179</v>
      </c>
      <c r="D52" s="27"/>
      <c r="E52" s="27"/>
    </row>
    <row r="53" spans="1:22" ht="24" customHeight="1">
      <c r="A53" s="193">
        <v>2.8</v>
      </c>
      <c r="B53" s="195"/>
      <c r="C53" s="197" t="s">
        <v>180</v>
      </c>
      <c r="D53" s="27"/>
      <c r="E53" s="27"/>
    </row>
    <row r="54" spans="1:22" ht="33" customHeight="1">
      <c r="A54" s="193"/>
      <c r="B54" s="190" t="s">
        <v>187</v>
      </c>
      <c r="C54" s="26"/>
      <c r="D54" s="191">
        <f>SUM(D55:D58)</f>
        <v>0</v>
      </c>
      <c r="E54" s="27"/>
      <c r="F54" s="262">
        <f>SUM(D36:D53)</f>
        <v>1137.2</v>
      </c>
      <c r="G54" s="262">
        <f>+D59-D54-F54</f>
        <v>0</v>
      </c>
    </row>
    <row r="55" spans="1:22" ht="33" customHeight="1">
      <c r="A55" s="193">
        <v>1.1000000000000001</v>
      </c>
      <c r="B55" s="225"/>
      <c r="C55" s="226" t="s">
        <v>193</v>
      </c>
      <c r="D55" s="198"/>
      <c r="E55" s="27"/>
    </row>
    <row r="56" spans="1:22" ht="30" customHeight="1">
      <c r="A56" s="193">
        <v>1.2</v>
      </c>
      <c r="B56" s="206"/>
      <c r="C56" s="193" t="s">
        <v>182</v>
      </c>
      <c r="D56" s="27"/>
      <c r="E56" s="193"/>
    </row>
    <row r="57" spans="1:22" ht="24.75" customHeight="1">
      <c r="A57" s="193">
        <v>1.3</v>
      </c>
      <c r="B57" s="195" t="s">
        <v>178</v>
      </c>
      <c r="C57" s="193" t="s">
        <v>184</v>
      </c>
      <c r="D57" s="27"/>
      <c r="E57" s="27"/>
    </row>
    <row r="58" spans="1:22" ht="24.75" customHeight="1">
      <c r="A58" s="193">
        <v>1.4</v>
      </c>
      <c r="B58" s="195" t="s">
        <v>178</v>
      </c>
      <c r="C58" s="193" t="s">
        <v>185</v>
      </c>
      <c r="D58" s="27"/>
      <c r="E58" s="27"/>
    </row>
    <row r="59" spans="1:22" s="178" customFormat="1" ht="29.25" customHeight="1">
      <c r="A59" s="207"/>
      <c r="B59" s="202" t="s">
        <v>69</v>
      </c>
      <c r="C59" s="208"/>
      <c r="D59" s="209">
        <f>SUM(D36:D54)</f>
        <v>1137.2</v>
      </c>
      <c r="E59" s="210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</row>
    <row r="60" spans="1:22" ht="10.5" customHeight="1"/>
    <row r="61" spans="1:22" ht="39" customHeight="1">
      <c r="C61" s="211" t="s">
        <v>188</v>
      </c>
    </row>
    <row r="62" spans="1:22" ht="59.25" customHeight="1">
      <c r="A62" s="212">
        <v>1</v>
      </c>
      <c r="B62" s="213" t="s">
        <v>244</v>
      </c>
      <c r="C62" s="209">
        <f>+'Dramakan hosqer'!F12</f>
        <v>24.499999999970896</v>
      </c>
      <c r="D62" s="503" t="s">
        <v>189</v>
      </c>
      <c r="E62" s="504"/>
    </row>
    <row r="63" spans="1:22" ht="36.75" customHeight="1"/>
    <row r="64" spans="1:22" s="153" customFormat="1" ht="25.5" customHeight="1">
      <c r="A64" s="214"/>
      <c r="B64" s="382" t="s">
        <v>2</v>
      </c>
      <c r="C64" s="383"/>
      <c r="D64" s="505" t="str">
        <f>+'Ekamut-caxs'!D67</f>
        <v>Ռ. Պողոսյան</v>
      </c>
      <c r="E64" s="50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53" customFormat="1" ht="12.75" customHeight="1">
      <c r="A65" s="214"/>
      <c r="B65" s="384"/>
      <c r="C65" s="385"/>
      <c r="D65" s="506" t="s">
        <v>92</v>
      </c>
      <c r="E65" s="50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53" customFormat="1" ht="22.5" customHeight="1">
      <c r="A66" s="214"/>
      <c r="B66" s="382" t="s">
        <v>6</v>
      </c>
      <c r="C66" s="383"/>
      <c r="D66" s="505" t="str">
        <f>+'Ekamut-caxs'!D69</f>
        <v>Ա. Հակոբյան</v>
      </c>
      <c r="E66" s="50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53" customFormat="1" ht="13.5" customHeight="1">
      <c r="A67" s="214"/>
      <c r="B67" s="215"/>
      <c r="C67" s="214" t="s">
        <v>1</v>
      </c>
      <c r="D67" s="507" t="s">
        <v>92</v>
      </c>
      <c r="E67" s="50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6" customFormat="1" ht="36" customHeight="1">
      <c r="F75" s="217"/>
      <c r="G75" s="217"/>
      <c r="H75" s="217"/>
      <c r="I75" s="217"/>
      <c r="J75" s="217"/>
      <c r="K75" s="217"/>
      <c r="L75" s="217"/>
      <c r="M75" s="217"/>
      <c r="N75" s="217"/>
      <c r="O75" s="217"/>
      <c r="P75" s="217"/>
      <c r="Q75" s="217"/>
      <c r="R75" s="217"/>
      <c r="S75" s="217"/>
      <c r="T75" s="217"/>
      <c r="U75" s="217"/>
      <c r="V75" s="217"/>
    </row>
    <row r="76" spans="1:22" ht="24" customHeight="1"/>
    <row r="77" spans="1:22" ht="0.75" hidden="1" customHeight="1"/>
    <row r="78" spans="1:22" s="153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3"/>
      <c r="B82" s="1"/>
      <c r="C82" s="1"/>
      <c r="D82" s="1"/>
      <c r="E82" s="1"/>
    </row>
    <row r="83" spans="1:5" s="15" customFormat="1" ht="24" customHeight="1">
      <c r="A83" s="123"/>
      <c r="B83" s="1"/>
      <c r="C83" s="1"/>
      <c r="D83" s="1"/>
      <c r="E83" s="1"/>
    </row>
    <row r="84" spans="1:5" s="15" customFormat="1">
      <c r="A84" s="123"/>
      <c r="B84" s="1"/>
      <c r="C84" s="1"/>
      <c r="D84" s="1"/>
      <c r="E84" s="1"/>
    </row>
    <row r="85" spans="1:5" s="15" customFormat="1" ht="24.75" customHeight="1">
      <c r="A85" s="12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E23" sqref="E23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10" t="s">
        <v>67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</row>
    <row r="2" spans="1:15" s="17" customFormat="1" ht="25.5" customHeight="1">
      <c r="A2" s="484" t="str">
        <f>+'Ekamut-caxs'!A7</f>
        <v xml:space="preserve">«Երևանի հ.39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</row>
    <row r="3" spans="1:15" ht="25.5" customHeight="1">
      <c r="A3" s="499" t="s">
        <v>243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333"/>
      <c r="N3" s="333"/>
      <c r="O3" s="333"/>
    </row>
    <row r="4" spans="1:15" ht="21" customHeight="1">
      <c r="L4" s="367" t="s">
        <v>0</v>
      </c>
    </row>
    <row r="5" spans="1:15" ht="23.45" customHeight="1">
      <c r="A5" s="513" t="s">
        <v>153</v>
      </c>
      <c r="B5" s="513" t="s">
        <v>68</v>
      </c>
      <c r="C5" s="511" t="s">
        <v>224</v>
      </c>
      <c r="D5" s="511"/>
      <c r="E5" s="511"/>
      <c r="F5" s="511"/>
      <c r="G5" s="511"/>
      <c r="H5" s="511"/>
      <c r="I5" s="511"/>
      <c r="J5" s="511"/>
      <c r="K5" s="511"/>
      <c r="L5" s="512" t="s">
        <v>155</v>
      </c>
    </row>
    <row r="6" spans="1:15" ht="79.5" customHeight="1">
      <c r="A6" s="513"/>
      <c r="B6" s="513"/>
      <c r="C6" s="315" t="s">
        <v>217</v>
      </c>
      <c r="D6" s="315" t="s">
        <v>226</v>
      </c>
      <c r="E6" s="315" t="s">
        <v>227</v>
      </c>
      <c r="F6" s="268" t="s">
        <v>154</v>
      </c>
      <c r="G6" s="268" t="s">
        <v>203</v>
      </c>
      <c r="H6" s="268" t="s">
        <v>202</v>
      </c>
      <c r="I6" s="268" t="s">
        <v>117</v>
      </c>
      <c r="J6" s="268" t="s">
        <v>191</v>
      </c>
      <c r="K6" s="23"/>
      <c r="L6" s="512"/>
    </row>
    <row r="7" spans="1:15" ht="27.75" customHeight="1">
      <c r="A7" s="268">
        <v>1</v>
      </c>
      <c r="B7" s="320" t="s">
        <v>204</v>
      </c>
      <c r="C7" s="321">
        <v>49434</v>
      </c>
      <c r="D7" s="321"/>
      <c r="E7" s="321"/>
      <c r="F7" s="321">
        <v>747.1</v>
      </c>
      <c r="G7" s="321">
        <v>2241.84</v>
      </c>
      <c r="H7" s="321">
        <v>172</v>
      </c>
      <c r="I7" s="321">
        <v>3421.4</v>
      </c>
      <c r="J7" s="321"/>
      <c r="K7" s="321"/>
      <c r="L7" s="322">
        <f>ROUND(SUM(C7:K7),1)</f>
        <v>56016.3</v>
      </c>
    </row>
    <row r="8" spans="1:15" ht="35.25" customHeight="1">
      <c r="A8" s="268">
        <v>2</v>
      </c>
      <c r="B8" s="366" t="s">
        <v>89</v>
      </c>
      <c r="C8" s="321"/>
      <c r="D8" s="269" t="s">
        <v>196</v>
      </c>
      <c r="E8" s="269" t="s">
        <v>196</v>
      </c>
      <c r="F8" s="269" t="s">
        <v>196</v>
      </c>
      <c r="G8" s="269" t="s">
        <v>196</v>
      </c>
      <c r="H8" s="269" t="s">
        <v>196</v>
      </c>
      <c r="I8" s="269" t="s">
        <v>196</v>
      </c>
      <c r="J8" s="269" t="s">
        <v>196</v>
      </c>
      <c r="K8" s="269" t="s">
        <v>196</v>
      </c>
      <c r="L8" s="322">
        <f>ROUND(SUM(C8:K8),1)</f>
        <v>0</v>
      </c>
    </row>
    <row r="9" spans="1:15" s="270" customFormat="1" ht="34.5" customHeight="1">
      <c r="A9" s="323"/>
      <c r="B9" s="324" t="s">
        <v>69</v>
      </c>
      <c r="C9" s="321" t="s">
        <v>196</v>
      </c>
      <c r="D9" s="269" t="s">
        <v>196</v>
      </c>
      <c r="E9" s="269" t="s">
        <v>196</v>
      </c>
      <c r="F9" s="269" t="s">
        <v>196</v>
      </c>
      <c r="G9" s="269" t="s">
        <v>196</v>
      </c>
      <c r="H9" s="269" t="s">
        <v>196</v>
      </c>
      <c r="I9" s="269" t="s">
        <v>196</v>
      </c>
      <c r="J9" s="269" t="s">
        <v>196</v>
      </c>
      <c r="K9" s="269" t="s">
        <v>196</v>
      </c>
      <c r="L9" s="325">
        <f>ROUND(SUM(L7:L8),1)</f>
        <v>56016.3</v>
      </c>
    </row>
    <row r="10" spans="1:15" s="270" customFormat="1" ht="34.5" customHeight="1">
      <c r="B10" s="271">
        <v>4119.54</v>
      </c>
      <c r="C10" s="272">
        <f>+B10*12</f>
        <v>49434.479999999996</v>
      </c>
      <c r="D10" s="273"/>
      <c r="E10" s="273"/>
      <c r="F10" s="273"/>
      <c r="G10" s="274"/>
      <c r="H10" s="274"/>
      <c r="I10" s="275"/>
      <c r="J10" s="274"/>
      <c r="K10" s="273"/>
      <c r="L10" s="276"/>
      <c r="M10" s="271"/>
    </row>
    <row r="11" spans="1:15" s="277" customFormat="1" ht="21" customHeight="1">
      <c r="B11" s="278"/>
      <c r="C11" s="217"/>
      <c r="D11" s="279"/>
      <c r="E11" s="279"/>
      <c r="F11" s="280"/>
      <c r="G11" s="137">
        <v>1279.5999999999999</v>
      </c>
      <c r="H11" s="137"/>
      <c r="I11" s="217"/>
      <c r="J11" s="516"/>
      <c r="K11" s="516"/>
      <c r="L11" s="281"/>
    </row>
    <row r="12" spans="1:15" s="270" customFormat="1" ht="69" customHeight="1">
      <c r="B12" s="508" t="s">
        <v>221</v>
      </c>
      <c r="C12" s="509"/>
      <c r="F12" s="217"/>
      <c r="G12" s="217"/>
      <c r="H12" s="508" t="s">
        <v>222</v>
      </c>
      <c r="I12" s="509"/>
      <c r="J12" s="217"/>
      <c r="K12" s="217"/>
      <c r="L12" s="217"/>
    </row>
    <row r="13" spans="1:15" s="270" customFormat="1" ht="48" customHeight="1">
      <c r="B13" s="330" t="s">
        <v>192</v>
      </c>
      <c r="C13" s="331" t="s">
        <v>228</v>
      </c>
      <c r="F13" s="282"/>
      <c r="G13" s="282"/>
      <c r="H13" s="330" t="s">
        <v>192</v>
      </c>
      <c r="I13" s="331" t="s">
        <v>230</v>
      </c>
      <c r="J13" s="282"/>
      <c r="K13" s="282"/>
      <c r="L13" s="283"/>
    </row>
    <row r="14" spans="1:15" s="284" customFormat="1" ht="39.75" customHeight="1">
      <c r="B14" s="363">
        <v>104400</v>
      </c>
      <c r="C14" s="364">
        <v>326.2</v>
      </c>
      <c r="D14" s="178"/>
      <c r="G14" s="332"/>
      <c r="H14" s="363">
        <v>104400</v>
      </c>
      <c r="I14" s="365">
        <v>747.1</v>
      </c>
      <c r="J14" s="285"/>
      <c r="K14" s="285"/>
      <c r="L14" s="286"/>
    </row>
    <row r="15" spans="1:15" ht="24" customHeight="1">
      <c r="C15" s="285"/>
      <c r="D15" s="287"/>
      <c r="E15" s="287"/>
      <c r="F15" s="287"/>
      <c r="G15" s="274"/>
      <c r="H15" s="274"/>
      <c r="I15" s="288"/>
      <c r="J15" s="285"/>
      <c r="K15" s="285"/>
      <c r="L15" s="289"/>
    </row>
    <row r="16" spans="1:15" ht="19.5" customHeight="1"/>
    <row r="17" spans="2:10" s="290" customFormat="1" ht="24" customHeight="1">
      <c r="B17" s="386" t="s">
        <v>2</v>
      </c>
      <c r="C17" s="387"/>
      <c r="D17" s="388"/>
      <c r="E17" s="389"/>
      <c r="F17" s="389"/>
      <c r="G17" s="514" t="str">
        <f>+'Ekamut-caxs'!D67</f>
        <v>Ռ. Պողոսյան</v>
      </c>
      <c r="H17" s="514"/>
      <c r="I17" s="514"/>
      <c r="J17" s="291"/>
    </row>
    <row r="18" spans="2:10" s="292" customFormat="1" ht="17.25" customHeight="1">
      <c r="B18" s="390"/>
      <c r="C18" s="391"/>
      <c r="D18" s="392" t="s">
        <v>91</v>
      </c>
      <c r="E18" s="393"/>
      <c r="F18" s="394"/>
      <c r="G18" s="515" t="s">
        <v>92</v>
      </c>
      <c r="H18" s="515"/>
      <c r="I18" s="515"/>
      <c r="J18" s="293"/>
    </row>
    <row r="19" spans="2:10" s="290" customFormat="1" ht="24.75" customHeight="1">
      <c r="B19" s="395" t="s">
        <v>6</v>
      </c>
      <c r="C19" s="387"/>
      <c r="D19" s="396"/>
      <c r="E19" s="397"/>
      <c r="F19" s="397"/>
      <c r="G19" s="514" t="str">
        <f>+'Ekamut-caxs'!D69</f>
        <v>Ա. Հակոբյան</v>
      </c>
      <c r="H19" s="514"/>
      <c r="I19" s="514"/>
      <c r="J19" s="291"/>
    </row>
    <row r="20" spans="2:10" s="292" customFormat="1" ht="18.75" customHeight="1">
      <c r="B20" s="391"/>
      <c r="C20" s="391"/>
      <c r="D20" s="392" t="s">
        <v>91</v>
      </c>
      <c r="E20" s="393"/>
      <c r="F20" s="394"/>
      <c r="G20" s="515" t="s">
        <v>92</v>
      </c>
      <c r="H20" s="515"/>
      <c r="I20" s="515"/>
      <c r="J20" s="293"/>
    </row>
    <row r="21" spans="2:10" s="294" customFormat="1" ht="16.5">
      <c r="C21" s="293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topLeftCell="A7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26" customWidth="1"/>
    <col min="2" max="2" width="14.140625" style="126" customWidth="1"/>
    <col min="3" max="3" width="13.28515625" style="126" customWidth="1"/>
    <col min="4" max="4" width="13.85546875" style="126" customWidth="1"/>
    <col min="5" max="5" width="14.85546875" style="126" customWidth="1"/>
    <col min="6" max="6" width="16.28515625" style="126" customWidth="1"/>
    <col min="7" max="14" width="14.85546875" style="126" customWidth="1"/>
    <col min="15" max="16384" width="9.140625" style="126"/>
  </cols>
  <sheetData>
    <row r="1" spans="1:14" s="125" customFormat="1" ht="18.75" customHeight="1">
      <c r="A1" s="517" t="s">
        <v>67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517"/>
    </row>
    <row r="2" spans="1:14" s="125" customFormat="1" ht="21.75" customHeight="1">
      <c r="A2" s="518" t="str">
        <f>+'Ekamut-caxs'!A7:D7</f>
        <v xml:space="preserve">«Երևանի հ.39 մսուր-մանկապարտեզ» ՀՈԱԿ-ի 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</row>
    <row r="3" spans="1:14" s="125" customFormat="1" ht="21" customHeight="1">
      <c r="A3" s="518" t="s">
        <v>93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</row>
    <row r="4" spans="1:14" ht="21" customHeight="1" thickBot="1"/>
    <row r="5" spans="1:14" s="129" customFormat="1" ht="24.75" customHeight="1">
      <c r="A5" s="519" t="s">
        <v>114</v>
      </c>
      <c r="B5" s="521" t="s">
        <v>94</v>
      </c>
      <c r="C5" s="523" t="s">
        <v>95</v>
      </c>
      <c r="D5" s="523"/>
      <c r="E5" s="523"/>
      <c r="F5" s="523"/>
      <c r="G5" s="523" t="s">
        <v>96</v>
      </c>
      <c r="H5" s="523"/>
      <c r="I5" s="523"/>
      <c r="J5" s="523"/>
      <c r="K5" s="523" t="s">
        <v>144</v>
      </c>
      <c r="L5" s="523"/>
      <c r="M5" s="523"/>
      <c r="N5" s="523"/>
    </row>
    <row r="6" spans="1:14" s="130" customFormat="1" ht="51" customHeight="1">
      <c r="A6" s="520"/>
      <c r="B6" s="522"/>
      <c r="C6" s="362" t="s">
        <v>238</v>
      </c>
      <c r="D6" s="362" t="s">
        <v>210</v>
      </c>
      <c r="E6" s="362" t="s">
        <v>239</v>
      </c>
      <c r="F6" s="362" t="s">
        <v>240</v>
      </c>
      <c r="G6" s="362" t="s">
        <v>241</v>
      </c>
      <c r="H6" s="362" t="s">
        <v>210</v>
      </c>
      <c r="I6" s="362" t="s">
        <v>242</v>
      </c>
      <c r="J6" s="362" t="s">
        <v>240</v>
      </c>
      <c r="K6" s="362" t="s">
        <v>238</v>
      </c>
      <c r="L6" s="362" t="s">
        <v>210</v>
      </c>
      <c r="M6" s="362" t="s">
        <v>239</v>
      </c>
      <c r="N6" s="362" t="s">
        <v>240</v>
      </c>
    </row>
    <row r="7" spans="1:14" ht="19.5" customHeight="1">
      <c r="A7" s="127">
        <v>1</v>
      </c>
      <c r="B7" s="168" t="s">
        <v>97</v>
      </c>
      <c r="C7" s="468">
        <v>6378</v>
      </c>
      <c r="D7" s="469">
        <v>886542</v>
      </c>
      <c r="E7" s="301">
        <v>6027</v>
      </c>
      <c r="F7" s="302">
        <f>+E7*143.7</f>
        <v>866079.89999999991</v>
      </c>
      <c r="G7" s="468">
        <v>4280</v>
      </c>
      <c r="H7" s="300">
        <v>196154</v>
      </c>
      <c r="I7" s="301">
        <v>4111</v>
      </c>
      <c r="J7" s="300">
        <v>210890</v>
      </c>
      <c r="K7" s="300">
        <v>186</v>
      </c>
      <c r="L7" s="470">
        <v>35982.050000000003</v>
      </c>
      <c r="M7" s="300">
        <v>186</v>
      </c>
      <c r="N7" s="302">
        <f>+M7*200.47</f>
        <v>37287.42</v>
      </c>
    </row>
    <row r="8" spans="1:14" ht="19.5" customHeight="1">
      <c r="A8" s="127">
        <v>2</v>
      </c>
      <c r="B8" s="168" t="s">
        <v>98</v>
      </c>
      <c r="C8" s="468">
        <v>3978</v>
      </c>
      <c r="D8" s="469">
        <v>552942</v>
      </c>
      <c r="E8" s="301">
        <f t="shared" ref="E8:E18" si="0">+C8</f>
        <v>3978</v>
      </c>
      <c r="F8" s="302">
        <f t="shared" ref="F8:F18" si="1">+E8*143.7</f>
        <v>571638.6</v>
      </c>
      <c r="G8" s="468">
        <v>3900</v>
      </c>
      <c r="H8" s="300">
        <v>201172</v>
      </c>
      <c r="I8" s="301">
        <f t="shared" ref="I8:I18" si="2">+G8</f>
        <v>3900</v>
      </c>
      <c r="J8" s="300">
        <f t="shared" ref="J8:J18" si="3">+I8*53.48</f>
        <v>208572</v>
      </c>
      <c r="K8" s="300">
        <v>180</v>
      </c>
      <c r="L8" s="470">
        <v>36084.65</v>
      </c>
      <c r="M8" s="300">
        <v>180</v>
      </c>
      <c r="N8" s="302">
        <f t="shared" ref="N8:N18" si="4">+M8*200.47</f>
        <v>36084.6</v>
      </c>
    </row>
    <row r="9" spans="1:14" ht="19.5" customHeight="1">
      <c r="A9" s="127">
        <v>3</v>
      </c>
      <c r="B9" s="168" t="s">
        <v>99</v>
      </c>
      <c r="C9" s="468">
        <v>4638</v>
      </c>
      <c r="D9" s="469">
        <v>644682</v>
      </c>
      <c r="E9" s="301">
        <f t="shared" si="0"/>
        <v>4638</v>
      </c>
      <c r="F9" s="302">
        <f t="shared" si="1"/>
        <v>666480.6</v>
      </c>
      <c r="G9" s="468">
        <v>4440</v>
      </c>
      <c r="H9" s="300">
        <v>228251</v>
      </c>
      <c r="I9" s="301">
        <f>+G9</f>
        <v>4440</v>
      </c>
      <c r="J9" s="300">
        <f t="shared" si="3"/>
        <v>237451.19999999998</v>
      </c>
      <c r="K9" s="300">
        <v>186</v>
      </c>
      <c r="L9" s="470">
        <v>37287.47</v>
      </c>
      <c r="M9" s="300">
        <v>186</v>
      </c>
      <c r="N9" s="302">
        <f t="shared" si="4"/>
        <v>37287.42</v>
      </c>
    </row>
    <row r="10" spans="1:14" ht="19.5" customHeight="1">
      <c r="A10" s="127">
        <v>4</v>
      </c>
      <c r="B10" s="168" t="s">
        <v>100</v>
      </c>
      <c r="C10" s="468"/>
      <c r="D10" s="469"/>
      <c r="E10" s="301">
        <f t="shared" si="0"/>
        <v>0</v>
      </c>
      <c r="F10" s="302">
        <f t="shared" si="1"/>
        <v>0</v>
      </c>
      <c r="G10" s="468">
        <v>3440</v>
      </c>
      <c r="H10" s="300">
        <v>180771</v>
      </c>
      <c r="I10" s="301">
        <f t="shared" si="2"/>
        <v>3440</v>
      </c>
      <c r="J10" s="300">
        <f t="shared" si="3"/>
        <v>183971.19999999998</v>
      </c>
      <c r="K10" s="300">
        <v>205</v>
      </c>
      <c r="L10" s="470">
        <v>41096.42</v>
      </c>
      <c r="M10" s="300">
        <v>205</v>
      </c>
      <c r="N10" s="302">
        <f t="shared" si="4"/>
        <v>41096.35</v>
      </c>
    </row>
    <row r="11" spans="1:14" ht="19.5" customHeight="1">
      <c r="A11" s="127">
        <v>5</v>
      </c>
      <c r="B11" s="168" t="s">
        <v>101</v>
      </c>
      <c r="C11" s="468"/>
      <c r="D11" s="469"/>
      <c r="E11" s="301">
        <f t="shared" si="0"/>
        <v>0</v>
      </c>
      <c r="F11" s="302">
        <f t="shared" si="1"/>
        <v>0</v>
      </c>
      <c r="G11" s="468">
        <v>2900</v>
      </c>
      <c r="H11" s="300">
        <v>151492</v>
      </c>
      <c r="I11" s="301">
        <f t="shared" si="2"/>
        <v>2900</v>
      </c>
      <c r="J11" s="300">
        <f t="shared" si="3"/>
        <v>155092</v>
      </c>
      <c r="K11" s="300">
        <v>252</v>
      </c>
      <c r="L11" s="470">
        <v>50518.46</v>
      </c>
      <c r="M11" s="300">
        <v>252</v>
      </c>
      <c r="N11" s="302">
        <f t="shared" si="4"/>
        <v>50518.44</v>
      </c>
    </row>
    <row r="12" spans="1:14" ht="19.5" customHeight="1">
      <c r="A12" s="127">
        <v>6</v>
      </c>
      <c r="B12" s="168" t="s">
        <v>102</v>
      </c>
      <c r="C12" s="468"/>
      <c r="D12" s="469"/>
      <c r="E12" s="301">
        <f t="shared" si="0"/>
        <v>0</v>
      </c>
      <c r="F12" s="302">
        <f t="shared" si="1"/>
        <v>0</v>
      </c>
      <c r="G12" s="468">
        <v>2960</v>
      </c>
      <c r="H12" s="300">
        <v>154301</v>
      </c>
      <c r="I12" s="301">
        <f t="shared" si="2"/>
        <v>2960</v>
      </c>
      <c r="J12" s="300">
        <f t="shared" si="3"/>
        <v>158300.79999999999</v>
      </c>
      <c r="K12" s="300">
        <v>359</v>
      </c>
      <c r="L12" s="470">
        <v>71968.789999999994</v>
      </c>
      <c r="M12" s="300">
        <v>359</v>
      </c>
      <c r="N12" s="302">
        <f t="shared" si="4"/>
        <v>71968.73</v>
      </c>
    </row>
    <row r="13" spans="1:14" ht="19.5" customHeight="1">
      <c r="A13" s="127">
        <v>7</v>
      </c>
      <c r="B13" s="168" t="s">
        <v>103</v>
      </c>
      <c r="C13" s="468"/>
      <c r="D13" s="469"/>
      <c r="E13" s="301">
        <f t="shared" si="0"/>
        <v>0</v>
      </c>
      <c r="F13" s="302">
        <f t="shared" si="1"/>
        <v>0</v>
      </c>
      <c r="G13" s="468">
        <v>2880</v>
      </c>
      <c r="H13" s="300">
        <v>149422</v>
      </c>
      <c r="I13" s="301">
        <f t="shared" si="2"/>
        <v>2880</v>
      </c>
      <c r="J13" s="300">
        <f t="shared" si="3"/>
        <v>154022.39999999999</v>
      </c>
      <c r="K13" s="300">
        <v>280</v>
      </c>
      <c r="L13" s="470">
        <v>56131.6</v>
      </c>
      <c r="M13" s="300">
        <v>280</v>
      </c>
      <c r="N13" s="302">
        <f t="shared" si="4"/>
        <v>56131.6</v>
      </c>
    </row>
    <row r="14" spans="1:14" ht="19.5" customHeight="1">
      <c r="A14" s="127">
        <v>8</v>
      </c>
      <c r="B14" s="169" t="s">
        <v>104</v>
      </c>
      <c r="C14" s="468"/>
      <c r="D14" s="469">
        <f>+C14*143.7</f>
        <v>0</v>
      </c>
      <c r="E14" s="301">
        <f t="shared" si="0"/>
        <v>0</v>
      </c>
      <c r="F14" s="302">
        <f t="shared" si="1"/>
        <v>0</v>
      </c>
      <c r="G14" s="468">
        <v>3000</v>
      </c>
      <c r="H14" s="300">
        <v>155640</v>
      </c>
      <c r="I14" s="301">
        <f t="shared" si="2"/>
        <v>3000</v>
      </c>
      <c r="J14" s="300">
        <f t="shared" si="3"/>
        <v>160440</v>
      </c>
      <c r="K14" s="300">
        <v>277</v>
      </c>
      <c r="L14" s="470">
        <f>K14*200.47</f>
        <v>55530.19</v>
      </c>
      <c r="M14" s="300">
        <v>277</v>
      </c>
      <c r="N14" s="302">
        <f t="shared" si="4"/>
        <v>55530.19</v>
      </c>
    </row>
    <row r="15" spans="1:14" ht="19.5" customHeight="1">
      <c r="A15" s="127">
        <v>9</v>
      </c>
      <c r="B15" s="169" t="s">
        <v>105</v>
      </c>
      <c r="C15" s="468"/>
      <c r="D15" s="469">
        <f t="shared" ref="D15:D18" si="5">+C15*143.7</f>
        <v>0</v>
      </c>
      <c r="E15" s="301">
        <f t="shared" si="0"/>
        <v>0</v>
      </c>
      <c r="F15" s="302">
        <f t="shared" si="1"/>
        <v>0</v>
      </c>
      <c r="G15" s="468">
        <v>2730</v>
      </c>
      <c r="H15" s="300">
        <v>142159</v>
      </c>
      <c r="I15" s="301">
        <f t="shared" si="2"/>
        <v>2730</v>
      </c>
      <c r="J15" s="300">
        <f t="shared" si="3"/>
        <v>146000.4</v>
      </c>
      <c r="K15" s="300">
        <v>301</v>
      </c>
      <c r="L15" s="470">
        <f t="shared" ref="L15:L18" si="6">K15*200.47</f>
        <v>60341.47</v>
      </c>
      <c r="M15" s="300">
        <v>301</v>
      </c>
      <c r="N15" s="302">
        <f t="shared" si="4"/>
        <v>60341.47</v>
      </c>
    </row>
    <row r="16" spans="1:14" ht="19.5" customHeight="1">
      <c r="A16" s="127">
        <v>10</v>
      </c>
      <c r="B16" s="169" t="s">
        <v>106</v>
      </c>
      <c r="C16" s="468">
        <v>305</v>
      </c>
      <c r="D16" s="469">
        <f t="shared" si="5"/>
        <v>43828.5</v>
      </c>
      <c r="E16" s="301">
        <f t="shared" si="0"/>
        <v>305</v>
      </c>
      <c r="F16" s="302">
        <f t="shared" si="1"/>
        <v>43828.5</v>
      </c>
      <c r="G16" s="468">
        <v>2708</v>
      </c>
      <c r="H16" s="300">
        <v>141819</v>
      </c>
      <c r="I16" s="301">
        <f t="shared" si="2"/>
        <v>2708</v>
      </c>
      <c r="J16" s="300">
        <f t="shared" si="3"/>
        <v>144823.84</v>
      </c>
      <c r="K16" s="300">
        <v>287</v>
      </c>
      <c r="L16" s="470">
        <f t="shared" si="6"/>
        <v>57534.89</v>
      </c>
      <c r="M16" s="300">
        <v>287</v>
      </c>
      <c r="N16" s="302">
        <f t="shared" si="4"/>
        <v>57534.89</v>
      </c>
    </row>
    <row r="17" spans="1:16" ht="19.5" customHeight="1">
      <c r="A17" s="127">
        <v>11</v>
      </c>
      <c r="B17" s="169" t="s">
        <v>107</v>
      </c>
      <c r="C17" s="468">
        <v>1874</v>
      </c>
      <c r="D17" s="469">
        <f t="shared" si="5"/>
        <v>269293.8</v>
      </c>
      <c r="E17" s="301">
        <f t="shared" si="0"/>
        <v>1874</v>
      </c>
      <c r="F17" s="302">
        <f t="shared" si="1"/>
        <v>269293.8</v>
      </c>
      <c r="G17" s="468">
        <v>3254</v>
      </c>
      <c r="H17" s="300">
        <v>169360</v>
      </c>
      <c r="I17" s="301">
        <f t="shared" si="2"/>
        <v>3254</v>
      </c>
      <c r="J17" s="300">
        <f t="shared" si="3"/>
        <v>174023.91999999998</v>
      </c>
      <c r="K17" s="300">
        <v>248</v>
      </c>
      <c r="L17" s="470">
        <f t="shared" si="6"/>
        <v>49716.56</v>
      </c>
      <c r="M17" s="300">
        <v>248</v>
      </c>
      <c r="N17" s="302">
        <f t="shared" si="4"/>
        <v>49716.56</v>
      </c>
    </row>
    <row r="18" spans="1:16" ht="19.5" customHeight="1">
      <c r="A18" s="127">
        <v>12</v>
      </c>
      <c r="B18" s="169" t="s">
        <v>108</v>
      </c>
      <c r="C18" s="468">
        <v>4560</v>
      </c>
      <c r="D18" s="469">
        <f t="shared" si="5"/>
        <v>655272</v>
      </c>
      <c r="E18" s="301">
        <f t="shared" si="0"/>
        <v>4560</v>
      </c>
      <c r="F18" s="302">
        <f t="shared" si="1"/>
        <v>655272</v>
      </c>
      <c r="G18" s="468">
        <v>4330</v>
      </c>
      <c r="H18" s="300">
        <v>223223</v>
      </c>
      <c r="I18" s="301">
        <f t="shared" si="2"/>
        <v>4330</v>
      </c>
      <c r="J18" s="300">
        <f t="shared" si="3"/>
        <v>231568.4</v>
      </c>
      <c r="K18" s="300">
        <v>196</v>
      </c>
      <c r="L18" s="470">
        <f t="shared" si="6"/>
        <v>39292.120000000003</v>
      </c>
      <c r="M18" s="300">
        <v>196</v>
      </c>
      <c r="N18" s="302">
        <f t="shared" si="4"/>
        <v>39292.120000000003</v>
      </c>
    </row>
    <row r="19" spans="1:16" ht="32.25" customHeight="1" thickBot="1">
      <c r="A19" s="170"/>
      <c r="B19" s="176" t="s">
        <v>90</v>
      </c>
      <c r="C19" s="253">
        <f t="shared" ref="C19:L19" si="7">SUM(C7:C18)</f>
        <v>21733</v>
      </c>
      <c r="D19" s="230">
        <f t="shared" si="7"/>
        <v>3052560.3</v>
      </c>
      <c r="E19" s="253">
        <f t="shared" si="7"/>
        <v>21382</v>
      </c>
      <c r="F19" s="231">
        <f>SUM(F7:F18)</f>
        <v>3072593.4</v>
      </c>
      <c r="G19" s="253">
        <f>SUM(G7:G18)</f>
        <v>40822</v>
      </c>
      <c r="H19" s="253">
        <f>SUM(H7:H18)</f>
        <v>2093764</v>
      </c>
      <c r="I19" s="253">
        <f>SUM(I7:I18)</f>
        <v>40653</v>
      </c>
      <c r="J19" s="232">
        <f>SUM(J7:J18)</f>
        <v>2165156.1599999997</v>
      </c>
      <c r="K19" s="253">
        <f t="shared" si="7"/>
        <v>2957</v>
      </c>
      <c r="L19" s="253">
        <f t="shared" si="7"/>
        <v>591484.67000000004</v>
      </c>
      <c r="M19" s="253">
        <f>SUM(M7:M18)</f>
        <v>2957</v>
      </c>
      <c r="N19" s="231">
        <f>SUM(N7:N18)</f>
        <v>592789.78999999992</v>
      </c>
      <c r="P19" s="126">
        <v>1</v>
      </c>
    </row>
    <row r="20" spans="1:16" ht="21.75" customHeight="1">
      <c r="B20" s="131"/>
      <c r="C20" s="219"/>
      <c r="D20" s="158"/>
      <c r="E20" s="219"/>
      <c r="F20" s="158"/>
      <c r="G20" s="219"/>
      <c r="H20" s="158"/>
      <c r="I20" s="219"/>
      <c r="J20" s="158"/>
      <c r="K20" s="219"/>
      <c r="L20" s="219"/>
      <c r="M20" s="219"/>
      <c r="N20" s="158"/>
    </row>
    <row r="21" spans="1:16" ht="31.5" customHeight="1" thickBot="1">
      <c r="B21" s="329" t="s">
        <v>220</v>
      </c>
      <c r="C21" s="329"/>
      <c r="D21" s="329"/>
      <c r="E21" s="167"/>
      <c r="F21" s="128"/>
      <c r="H21" s="167"/>
      <c r="N21" s="158"/>
    </row>
    <row r="22" spans="1:16" s="125" customFormat="1" ht="51" customHeight="1">
      <c r="A22" s="171"/>
      <c r="B22" s="172" t="s">
        <v>148</v>
      </c>
      <c r="C22" s="173" t="s">
        <v>149</v>
      </c>
      <c r="D22" s="173"/>
      <c r="E22" s="173"/>
      <c r="F22" s="174"/>
      <c r="G22" s="171"/>
      <c r="H22" s="173"/>
      <c r="I22" s="173"/>
      <c r="J22" s="175"/>
      <c r="K22" s="171"/>
      <c r="L22" s="334"/>
      <c r="M22" s="296"/>
      <c r="N22" s="175"/>
    </row>
    <row r="23" spans="1:16" ht="23.25" customHeight="1">
      <c r="A23" s="160">
        <v>1</v>
      </c>
      <c r="B23" s="154"/>
      <c r="C23" s="254"/>
      <c r="D23" s="254"/>
      <c r="E23" s="254"/>
      <c r="F23" s="228"/>
      <c r="G23" s="255"/>
      <c r="H23" s="254"/>
      <c r="I23" s="254"/>
      <c r="J23" s="229"/>
      <c r="K23" s="255"/>
      <c r="L23" s="335"/>
      <c r="M23" s="297"/>
      <c r="N23" s="229"/>
    </row>
    <row r="24" spans="1:16" ht="23.25" customHeight="1">
      <c r="A24" s="160">
        <v>2</v>
      </c>
      <c r="B24" s="154"/>
      <c r="C24" s="254"/>
      <c r="D24" s="254"/>
      <c r="E24" s="254"/>
      <c r="F24" s="228"/>
      <c r="G24" s="255"/>
      <c r="H24" s="254"/>
      <c r="I24" s="254"/>
      <c r="J24" s="229"/>
      <c r="K24" s="255"/>
      <c r="L24" s="335"/>
      <c r="M24" s="297"/>
      <c r="N24" s="229"/>
    </row>
    <row r="25" spans="1:16" s="130" customFormat="1" ht="23.25" customHeight="1">
      <c r="A25" s="127">
        <v>3</v>
      </c>
      <c r="B25" s="155"/>
      <c r="C25" s="256"/>
      <c r="D25" s="256"/>
      <c r="E25" s="256"/>
      <c r="F25" s="257"/>
      <c r="G25" s="258"/>
      <c r="H25" s="256"/>
      <c r="I25" s="256"/>
      <c r="J25" s="257"/>
      <c r="K25" s="258"/>
      <c r="L25" s="336"/>
      <c r="M25" s="298"/>
      <c r="N25" s="257"/>
    </row>
    <row r="26" spans="1:16" s="125" customFormat="1" ht="24" customHeight="1">
      <c r="A26" s="161"/>
      <c r="B26" s="156" t="s">
        <v>69</v>
      </c>
      <c r="C26" s="259"/>
      <c r="D26" s="259"/>
      <c r="E26" s="259"/>
      <c r="F26" s="260">
        <f>SUM(F23:F25)</f>
        <v>0</v>
      </c>
      <c r="G26" s="261"/>
      <c r="H26" s="259"/>
      <c r="I26" s="259"/>
      <c r="J26" s="260">
        <f>SUM(J23:J25)</f>
        <v>0</v>
      </c>
      <c r="K26" s="261"/>
      <c r="L26" s="337"/>
      <c r="M26" s="299"/>
      <c r="N26" s="260">
        <f>SUM(N23:N25)</f>
        <v>0</v>
      </c>
    </row>
    <row r="27" spans="1:16" s="125" customFormat="1" ht="27" customHeight="1" thickBot="1">
      <c r="A27" s="162"/>
      <c r="B27" s="163" t="s">
        <v>150</v>
      </c>
      <c r="C27" s="230"/>
      <c r="D27" s="230"/>
      <c r="E27" s="230"/>
      <c r="F27" s="231">
        <f>+F19-F26</f>
        <v>3072593.4</v>
      </c>
      <c r="G27" s="253"/>
      <c r="H27" s="230"/>
      <c r="I27" s="230"/>
      <c r="J27" s="259">
        <f>J19-J26</f>
        <v>2165156.1599999997</v>
      </c>
      <c r="K27" s="259"/>
      <c r="L27" s="259"/>
      <c r="M27" s="259"/>
      <c r="N27" s="259">
        <f>N19-N26</f>
        <v>592789.78999999992</v>
      </c>
    </row>
    <row r="28" spans="1:16" s="125" customFormat="1" ht="27" customHeight="1">
      <c r="B28" s="157"/>
      <c r="C28" s="326"/>
      <c r="D28" s="326"/>
      <c r="E28" s="326"/>
      <c r="F28" s="342">
        <f>ROUND(F27/1000,1)</f>
        <v>3072.6</v>
      </c>
      <c r="G28" s="326"/>
      <c r="H28" s="326"/>
      <c r="I28" s="326"/>
      <c r="J28" s="342">
        <f>ROUND(J27/1000,1)</f>
        <v>2165.1999999999998</v>
      </c>
      <c r="K28" s="326"/>
      <c r="L28" s="326"/>
      <c r="M28" s="326"/>
      <c r="N28" s="342">
        <f>ROUND(N27/1000,1)</f>
        <v>592.79999999999995</v>
      </c>
    </row>
    <row r="29" spans="1:16" s="125" customFormat="1" ht="25.5" customHeight="1">
      <c r="B29" s="157"/>
      <c r="F29" s="158"/>
      <c r="J29" s="156" t="s">
        <v>151</v>
      </c>
      <c r="K29" s="327"/>
      <c r="L29" s="327"/>
      <c r="M29" s="327"/>
      <c r="N29" s="328">
        <f>+F26+J26+N26</f>
        <v>0</v>
      </c>
    </row>
    <row r="30" spans="1:16" s="125" customFormat="1" ht="20.25" customHeight="1">
      <c r="B30" s="157"/>
      <c r="F30" s="158"/>
      <c r="N30" s="303">
        <f>ROUND(N29/1000,1)</f>
        <v>0</v>
      </c>
    </row>
    <row r="31" spans="1:16" s="131" customFormat="1" ht="25.5" customHeight="1">
      <c r="B31" s="132"/>
      <c r="C31" s="398" t="s">
        <v>2</v>
      </c>
      <c r="D31" s="398"/>
      <c r="E31" s="399"/>
      <c r="F31" s="399"/>
      <c r="G31" s="527"/>
      <c r="H31" s="527"/>
      <c r="I31" s="400"/>
      <c r="J31" s="524" t="str">
        <f>+'Ekamut-caxs'!D67</f>
        <v>Ռ. Պողոսյան</v>
      </c>
      <c r="K31" s="524"/>
      <c r="L31" s="132"/>
      <c r="N31" s="128"/>
    </row>
    <row r="32" spans="1:16" s="125" customFormat="1">
      <c r="C32" s="401"/>
      <c r="D32" s="401"/>
      <c r="E32" s="402"/>
      <c r="F32" s="402"/>
      <c r="G32" s="525" t="s">
        <v>91</v>
      </c>
      <c r="H32" s="525"/>
      <c r="I32" s="403"/>
      <c r="J32" s="525" t="s">
        <v>109</v>
      </c>
      <c r="K32" s="525"/>
      <c r="L32" s="338"/>
    </row>
    <row r="33" spans="2:13" s="131" customFormat="1" ht="23.25" customHeight="1">
      <c r="B33" s="132"/>
      <c r="C33" s="404" t="s">
        <v>6</v>
      </c>
      <c r="D33" s="404"/>
      <c r="E33" s="399"/>
      <c r="F33" s="399"/>
      <c r="G33" s="524"/>
      <c r="H33" s="524"/>
      <c r="I33" s="405"/>
      <c r="J33" s="524" t="str">
        <f>+'Ekamut-caxs'!D69</f>
        <v>Ա. Հակոբյան</v>
      </c>
      <c r="K33" s="524"/>
      <c r="L33" s="132"/>
    </row>
    <row r="34" spans="2:13" s="125" customFormat="1">
      <c r="C34" s="406"/>
      <c r="D34" s="406"/>
      <c r="E34" s="407"/>
      <c r="F34" s="407"/>
      <c r="G34" s="525" t="s">
        <v>91</v>
      </c>
      <c r="H34" s="525"/>
      <c r="I34" s="403"/>
      <c r="J34" s="525" t="s">
        <v>109</v>
      </c>
      <c r="K34" s="525"/>
      <c r="L34" s="338"/>
    </row>
    <row r="35" spans="2:13">
      <c r="F35" s="133" t="s">
        <v>1</v>
      </c>
    </row>
    <row r="36" spans="2:13" s="360" customFormat="1" ht="16.5" customHeight="1">
      <c r="C36" s="360" t="s">
        <v>110</v>
      </c>
      <c r="E36" s="360" t="s">
        <v>111</v>
      </c>
      <c r="F36" s="360" t="s">
        <v>236</v>
      </c>
      <c r="I36" s="361" t="s">
        <v>112</v>
      </c>
      <c r="J36" s="343" t="s">
        <v>225</v>
      </c>
      <c r="L36" s="343" t="s">
        <v>223</v>
      </c>
      <c r="M36" s="343" t="s">
        <v>219</v>
      </c>
    </row>
    <row r="37" spans="2:13" s="360" customFormat="1" ht="16.5" customHeight="1">
      <c r="C37" s="360" t="s">
        <v>113</v>
      </c>
      <c r="E37" s="360" t="s">
        <v>111</v>
      </c>
      <c r="F37" s="360" t="s">
        <v>237</v>
      </c>
      <c r="I37" s="526" t="s">
        <v>247</v>
      </c>
      <c r="J37" s="526"/>
      <c r="L37" s="526" t="s">
        <v>248</v>
      </c>
      <c r="M37" s="526"/>
    </row>
    <row r="38" spans="2:13" s="360" customFormat="1" ht="15.6" customHeight="1">
      <c r="E38" s="526" t="s">
        <v>246</v>
      </c>
      <c r="F38" s="526"/>
      <c r="I38" s="526"/>
      <c r="J38" s="526"/>
      <c r="L38" s="526"/>
      <c r="M38" s="526"/>
    </row>
    <row r="39" spans="2:13">
      <c r="E39" s="526"/>
      <c r="F39" s="526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9" workbookViewId="0">
      <selection activeCell="E23" sqref="E23"/>
    </sheetView>
  </sheetViews>
  <sheetFormatPr defaultColWidth="9.140625" defaultRowHeight="15"/>
  <cols>
    <col min="1" max="1" width="4.42578125" style="152" customWidth="1"/>
    <col min="2" max="2" width="60.85546875" style="143" customWidth="1"/>
    <col min="3" max="3" width="17.140625" style="143" customWidth="1"/>
    <col min="4" max="4" width="17.5703125" style="143" customWidth="1"/>
    <col min="5" max="16384" width="9.140625" style="143"/>
  </cols>
  <sheetData>
    <row r="1" spans="1:4" s="142" customFormat="1" ht="24" customHeight="1">
      <c r="A1" s="529" t="s">
        <v>67</v>
      </c>
      <c r="B1" s="529"/>
      <c r="C1" s="529"/>
      <c r="D1" s="529"/>
    </row>
    <row r="2" spans="1:4" ht="26.25" customHeight="1">
      <c r="A2" s="530" t="str">
        <f>+'Ekamut-caxs'!A7:D7</f>
        <v xml:space="preserve">«Երևանի հ.39 մսուր-մանկապարտեզ» ՀՈԱԿ-ի </v>
      </c>
      <c r="B2" s="530"/>
      <c r="C2" s="530"/>
      <c r="D2" s="530"/>
    </row>
    <row r="3" spans="1:4" ht="27" customHeight="1">
      <c r="A3" s="530" t="s">
        <v>235</v>
      </c>
      <c r="B3" s="530"/>
      <c r="C3" s="530"/>
      <c r="D3" s="530"/>
    </row>
    <row r="6" spans="1:4" ht="60" customHeight="1">
      <c r="A6" s="144" t="s">
        <v>3</v>
      </c>
      <c r="B6" s="144" t="s">
        <v>124</v>
      </c>
      <c r="C6" s="144" t="s">
        <v>125</v>
      </c>
      <c r="D6" s="144" t="s">
        <v>126</v>
      </c>
    </row>
    <row r="7" spans="1:4" s="147" customFormat="1" ht="45" customHeight="1">
      <c r="A7" s="145">
        <v>1</v>
      </c>
      <c r="B7" s="146" t="s">
        <v>127</v>
      </c>
      <c r="C7" s="145">
        <f>SUM(C8:C10)</f>
        <v>1</v>
      </c>
      <c r="D7" s="145">
        <f>SUM(D8:D10)</f>
        <v>20</v>
      </c>
    </row>
    <row r="8" spans="1:4" ht="25.5" customHeight="1">
      <c r="A8" s="148">
        <v>1.1000000000000001</v>
      </c>
      <c r="B8" s="149" t="s">
        <v>128</v>
      </c>
      <c r="C8" s="148">
        <v>1</v>
      </c>
      <c r="D8" s="148">
        <v>20</v>
      </c>
    </row>
    <row r="9" spans="1:4" ht="25.5" customHeight="1">
      <c r="A9" s="148">
        <v>1.2</v>
      </c>
      <c r="B9" s="149" t="s">
        <v>129</v>
      </c>
      <c r="C9" s="148"/>
      <c r="D9" s="148"/>
    </row>
    <row r="10" spans="1:4" ht="25.5" customHeight="1">
      <c r="A10" s="148">
        <v>1.3</v>
      </c>
      <c r="B10" s="149" t="s">
        <v>130</v>
      </c>
      <c r="C10" s="148"/>
      <c r="D10" s="148"/>
    </row>
    <row r="11" spans="1:4" s="147" customFormat="1" ht="31.5" customHeight="1">
      <c r="A11" s="145">
        <v>2</v>
      </c>
      <c r="B11" s="150" t="s">
        <v>131</v>
      </c>
      <c r="C11" s="145">
        <f>SUM(C12:C14)</f>
        <v>1</v>
      </c>
      <c r="D11" s="145">
        <f>SUM(D12:D14)</f>
        <v>29</v>
      </c>
    </row>
    <row r="12" spans="1:4" ht="21.75" customHeight="1">
      <c r="A12" s="148">
        <v>2.1</v>
      </c>
      <c r="B12" s="149" t="s">
        <v>132</v>
      </c>
      <c r="C12" s="148">
        <v>1</v>
      </c>
      <c r="D12" s="148">
        <v>29</v>
      </c>
    </row>
    <row r="13" spans="1:4" ht="21.75" customHeight="1">
      <c r="A13" s="148">
        <v>2.2000000000000002</v>
      </c>
      <c r="B13" s="149" t="s">
        <v>133</v>
      </c>
      <c r="C13" s="148"/>
      <c r="D13" s="148"/>
    </row>
    <row r="14" spans="1:4" ht="21.75" customHeight="1">
      <c r="A14" s="148">
        <v>2.2999999999999998</v>
      </c>
      <c r="B14" s="149" t="s">
        <v>134</v>
      </c>
      <c r="C14" s="148"/>
      <c r="D14" s="148"/>
    </row>
    <row r="15" spans="1:4" s="147" customFormat="1" ht="51.75" customHeight="1">
      <c r="A15" s="145">
        <v>3</v>
      </c>
      <c r="B15" s="146" t="s">
        <v>135</v>
      </c>
      <c r="C15" s="145">
        <f>SUM(C16:C18)</f>
        <v>2</v>
      </c>
      <c r="D15" s="145">
        <f>SUM(D16:D18)</f>
        <v>59</v>
      </c>
    </row>
    <row r="16" spans="1:4" ht="23.25" customHeight="1">
      <c r="A16" s="148">
        <v>3.1</v>
      </c>
      <c r="B16" s="151" t="s">
        <v>136</v>
      </c>
      <c r="C16" s="148">
        <v>1</v>
      </c>
      <c r="D16" s="148">
        <v>30</v>
      </c>
    </row>
    <row r="17" spans="1:4" ht="23.25" customHeight="1">
      <c r="A17" s="148">
        <v>3.2</v>
      </c>
      <c r="B17" s="151" t="s">
        <v>137</v>
      </c>
      <c r="C17" s="148">
        <v>1</v>
      </c>
      <c r="D17" s="148">
        <v>29</v>
      </c>
    </row>
    <row r="18" spans="1:4" ht="23.25" customHeight="1">
      <c r="A18" s="148">
        <v>3.3</v>
      </c>
      <c r="B18" s="151" t="s">
        <v>138</v>
      </c>
      <c r="C18" s="148"/>
      <c r="D18" s="148"/>
    </row>
    <row r="19" spans="1:4" s="147" customFormat="1" ht="50.25" customHeight="1">
      <c r="A19" s="145">
        <v>4</v>
      </c>
      <c r="B19" s="146" t="s">
        <v>139</v>
      </c>
      <c r="C19" s="145">
        <f>SUM(C20:C22)</f>
        <v>3</v>
      </c>
      <c r="D19" s="145">
        <f>SUM(D20:D22)</f>
        <v>77</v>
      </c>
    </row>
    <row r="20" spans="1:4" ht="23.25" customHeight="1">
      <c r="A20" s="148">
        <v>4.0999999999999996</v>
      </c>
      <c r="B20" s="151" t="s">
        <v>140</v>
      </c>
      <c r="C20" s="148">
        <v>1</v>
      </c>
      <c r="D20" s="148">
        <v>26</v>
      </c>
    </row>
    <row r="21" spans="1:4" ht="23.25" customHeight="1">
      <c r="A21" s="148">
        <v>4.2</v>
      </c>
      <c r="B21" s="151" t="s">
        <v>141</v>
      </c>
      <c r="C21" s="148">
        <v>1</v>
      </c>
      <c r="D21" s="148">
        <v>26</v>
      </c>
    </row>
    <row r="22" spans="1:4" ht="23.25" customHeight="1">
      <c r="A22" s="148">
        <v>4.3</v>
      </c>
      <c r="B22" s="151" t="s">
        <v>142</v>
      </c>
      <c r="C22" s="148">
        <v>1</v>
      </c>
      <c r="D22" s="148">
        <v>25</v>
      </c>
    </row>
    <row r="23" spans="1:4" s="147" customFormat="1" ht="31.5" customHeight="1">
      <c r="A23" s="145"/>
      <c r="B23" s="146" t="s">
        <v>69</v>
      </c>
      <c r="C23" s="145">
        <f>C7+C11+C15+C19</f>
        <v>7</v>
      </c>
      <c r="D23" s="145">
        <f>D7+D11+D15+D19</f>
        <v>185</v>
      </c>
    </row>
    <row r="24" spans="1:4" ht="48.75" customHeight="1"/>
    <row r="25" spans="1:4" ht="18">
      <c r="B25" s="408" t="s">
        <v>2</v>
      </c>
      <c r="C25" s="531" t="str">
        <f>+'Ekamut-caxs'!D67</f>
        <v>Ռ. Պողոսյան</v>
      </c>
      <c r="D25" s="531"/>
    </row>
    <row r="26" spans="1:4" ht="15.75" customHeight="1">
      <c r="B26" s="409" t="s">
        <v>4</v>
      </c>
      <c r="C26" s="528" t="s">
        <v>5</v>
      </c>
      <c r="D26" s="528"/>
    </row>
    <row r="27" spans="1:4" ht="27" customHeight="1">
      <c r="B27" s="410" t="s">
        <v>6</v>
      </c>
      <c r="C27" s="531" t="str">
        <f>+'Ekamut-caxs'!D69</f>
        <v>Ա. Հակոբյան</v>
      </c>
      <c r="D27" s="531"/>
    </row>
    <row r="28" spans="1:4">
      <c r="B28" s="411"/>
      <c r="C28" s="528" t="s">
        <v>5</v>
      </c>
      <c r="D28" s="528"/>
    </row>
    <row r="29" spans="1:4">
      <c r="B29" s="412" t="s">
        <v>143</v>
      </c>
      <c r="C29" s="412"/>
      <c r="D29" s="412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S4mx/gAoXQrZzaXk6OW9tmWhqRaofJSvR8Sg2btpot0=</DigestValue>
    </Reference>
    <Reference Type="http://www.w3.org/2000/09/xmldsig#Object" URI="#idOfficeObject">
      <DigestMethod Algorithm="http://www.w3.org/2001/04/xmlenc#sha256"/>
      <DigestValue>uWWojKrikZjIOVF1k32YG3c2KGCOrDltA+py+vRvX5k=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ltxes3RMlbyo01FvTjJ+o+empwftifdAVnUoIg9PTRY=</DigestValue>
    </Reference>
    <Reference Type="http://www.w3.org/2000/09/xmldsig#Object" URI="#idValidSigLnImg">
      <DigestMethod Algorithm="http://www.w3.org/2001/04/xmlenc#sha256"/>
      <DigestValue>o+Q1ZGhp1Q31OK4oHr/GYYDWSehd4zJT5oFRpxMmBJE=</DigestValue>
    </Reference>
    <Reference Type="http://www.w3.org/2000/09/xmldsig#Object" URI="#idInvalidSigLnImg">
      <DigestMethod Algorithm="http://www.w3.org/2001/04/xmlenc#sha256"/>
      <DigestValue>kymAm7AjIinGuEehs0OytlufSMT/lOFYj++ERN1E748=</DigestValue>
    </Reference>
  </SignedInfo>
  <SignatureValue>PgcfTNEz4S7djqOqBdnItLqPnBwV5WPvxt7hpAGaOZTFLTDyGmonEcvGa8qofv6HZlIJvN99kzju
CHYegcOs9gmHXcRvlLAI1Nx4fnD/Iw1JDLs7sQ+el30LqDCyvGlttnQKBJYG61S1J+VTxhrr+zwf
nTOl9iZKws53FyKOFK7W8Efu5mEKnqlhwqLgwRxagxeAG2wLzQ/YXHP8MgC4/iw/XGg3F/5O2S2v
wr1VwWaAwFomEpVyV9WfQnWOjGDwbL1aDQcMcEXMndjGQFtMDGxi13lIdrw1u1Qga4Rx+/v7jRvt
t9yBwy+TYUImQOE9uIIl1InCwYrRAZGWfww7rw==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iS2YCgSCm+6PuTN8UOZ9ZxD3ynM5FfqRI95qquQHrqE=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RQqj/dimpr5kWOGQsrGFY5o1GKo9TobHdTIbR8VfRzM=</DigestValue>
      </Reference>
      <Reference URI="/xl/drawings/vmlDrawing2.vml?ContentType=application/vnd.openxmlformats-officedocument.vmlDrawing">
        <DigestMethod Algorithm="http://www.w3.org/2001/04/xmlenc#sha256"/>
        <DigestValue>Ez2KC9rB4Z+tljG0/fkH+yH/SVl+RxVCMyteoCmZWD8=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media/image2.emf?ContentType=image/x-emf">
        <DigestMethod Algorithm="http://www.w3.org/2001/04/xmlenc#sha256"/>
        <DigestValue>REdTjDX/2w73TVfRMPveIAbqbIVaHwfF9XuzcRaTCPU=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yvwrgq2iO8bHqNK3Kcq5oFxl7XLFnmaB3I8804tqVeA=</DigestValue>
      </Reference>
      <Reference URI="/xl/styles.xml?ContentType=application/vnd.openxmlformats-officedocument.spreadsheetml.styles+xml">
        <DigestMethod Algorithm="http://www.w3.org/2001/04/xmlenc#sha256"/>
        <DigestValue>3NJvVpMNz09Vcdindl6cwP0usAuABtqJlcP40QChsSQ=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liKh+9UC1vz4N7xvxez35Lb5x1ZwV4pTuAhAxVK90QM=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VT6YTlE2fXhU7czH9nNnzFGAaVQrpgW/l1jTUxmu4hA=</DigestValue>
      </Reference>
      <Reference URI="/xl/worksheets/sheet2.xml?ContentType=application/vnd.openxmlformats-officedocument.spreadsheetml.worksheet+xml">
        <DigestMethod Algorithm="http://www.w3.org/2001/04/xmlenc#sha256"/>
        <DigestValue>dqCFpjQpFTvxT8X25pUeUw/sw75sk6BmCXsLvMIF3vA=</DigestValue>
      </Reference>
      <Reference URI="/xl/worksheets/sheet3.xml?ContentType=application/vnd.openxmlformats-officedocument.spreadsheetml.worksheet+xml">
        <DigestMethod Algorithm="http://www.w3.org/2001/04/xmlenc#sha256"/>
        <DigestValue>b4YNoYIWYChYbM2iiHSHyfXo0dDS3zZMJVsPrNGcyK0=</DigestValue>
      </Reference>
      <Reference URI="/xl/worksheets/sheet4.xml?ContentType=application/vnd.openxmlformats-officedocument.spreadsheetml.worksheet+xml">
        <DigestMethod Algorithm="http://www.w3.org/2001/04/xmlenc#sha256"/>
        <DigestValue>tZkZC+gBVS4XmhgJnwAbATFu66cw5maPQB7ZdJtUyzM=</DigestValue>
      </Reference>
      <Reference URI="/xl/worksheets/sheet5.xml?ContentType=application/vnd.openxmlformats-officedocument.spreadsheetml.worksheet+xml">
        <DigestMethod Algorithm="http://www.w3.org/2001/04/xmlenc#sha256"/>
        <DigestValue>VbDn9IraOcmNxVjXYvHDbuGB45+iPeHsEiLB3LquMl8=</DigestValue>
      </Reference>
      <Reference URI="/xl/worksheets/sheet6.xml?ContentType=application/vnd.openxmlformats-officedocument.spreadsheetml.worksheet+xml">
        <DigestMethod Algorithm="http://www.w3.org/2001/04/xmlenc#sha256"/>
        <DigestValue>027DG2DRTatq3gwRuUwjz04F08pKwW6eJpN6NDLKwRQ=</DigestValue>
      </Reference>
      <Reference URI="/xl/worksheets/sheet7.xml?ContentType=application/vnd.openxmlformats-officedocument.spreadsheetml.worksheet+xml">
        <DigestMethod Algorithm="http://www.w3.org/2001/04/xmlenc#sha256"/>
        <DigestValue>ZcDMCIWCgVxc7PB6FnJF12ZaPma6F/7MDXnDlZFATI0=</DigestValue>
      </Reference>
      <Reference URI="/xl/worksheets/sheet8.xml?ContentType=application/vnd.openxmlformats-officedocument.spreadsheetml.worksheet+xml">
        <DigestMethod Algorithm="http://www.w3.org/2001/04/xmlenc#sha256"/>
        <DigestValue>q+wvYtXkPvm1l+FgDGlphrrJnwJ/7my38InflDgkj/A=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2023-04-03T14:50:43Z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{C304B83A-8944-4B17-9999-37752B25C64D}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2023-04-03T14:50:43Z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6r4pDAAAAEwAAAAAAAABIAAAAAAAAAMwuEnj6fwAAkPMuePp/AAAAMxJ4+n8AAAEAAAAAAAAAWFgSePp/AAAAAAL3+n8AAAAAAAAAAAAAAAAAAAAAAADQua+KQwAAAHCxXj2AAQAA2+Db9Pp/AAAAu6+KQwAAAJm7r4pD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aCSuikMAAAAAAQAAAAAAAIg+//T6fwAAAAAAAAAAAAAJAAAAAAAAABi6GUyAAQAASMGBd/p/AAAAAAAAAAAAAAAAAAAAAAAAX4Z11ZugAADoJa6KQwAAAAAAAAAAAAAAUHyAPYABAABwsV49gAEAABAnrooAAAAAAAAAAAAAAAAHAAAAAAAAAPiIIEyAAQAATCauikMAAACJJq6KQwAAAHHN1/T6fwAAAQAAAIABAADAKa6KAAAAAMlsav1hcQAAAAAAAAAAAABwsV49gAEAANvg2/T6fwAA8CWuikMAAACJJq6KQwAAAIBhgD2A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Xf9YgAEAAEBd/1gCAAAAiD7/9Pp/AAAAAAAAAAAAAJnranb6fwAAAAAAAPp/AAAAAAAAAAAAAAAAAAAAAAAAAAAAAAAAAAAfjXXVm6AAAAAAAAAAAAAAQF3/WIABAADg////AAAAAHCxXj2AAQAA6CuuigAAAAAAAAAAAAAAAAYAAAAAAAAAIAAAAAAAAAAMK66KQwAAAEkrropDAAAAcc3X9Pp/AACwL66KQwAAAAAAAAAAAAAAgKjkUIABAAC4YfR2+n8AAHCxXj2AAQAA2+Db9Pp/AACwKq6KQwAAAEkrropDAAAAsFMtUIA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CAAAAAAAAAAAAAAAAAAAAAAAAAAAAAAAAAAAAAAAAAAAAAAAAAAAA/66K9fp/AACfHAL00+YAAIF8CPX6fwAADwAAwAAAAADwCREAAAAAAIECAAAAAAAAAAAAAAAAAAAAWa+KQwAAACbrivX6fwAAPhL+//////8MJQAAAAABBKAJlWaIAQAArhJX//////8GBbxWXgEAAIhaJkyAAQAA+FmvikMAAABQDOhYgAEAAABYr4pDAAAAoAmVZgAAAABQDOhYgAEAAKzvB/X6fwAAAAAAAAAAAADb4Nv0+n8AADBYr4pDAAAAZAAAAAAAAAAIAIFji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6r4pDAAAAEwAAAAAAAABIAAAAAAAAAMwuEnj6fwAAkPMuePp/AAAAMxJ4+n8AAAEAAAAAAAAAWFgSePp/AAAAAAL3+n8AAAAAAAAAAAAAAAAAAAAAAADQua+KQwAAAHCxXj2AAQAA2+Db9Pp/AAAAu6+KQwAAAJm7r4pD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oJK6KQwAAAAABAAAAAAAAiD7/9Pp/AAAAAAAAAAAAAAkAAAAAAAAAGLoZTIABAABIwYF3+n8AAAAAAAAAAAAAAAAAAAAAAABfhnXVm6AAAOglropDAAAAAAAAAAAAAABQfIA9gAEAAHCxXj2AAQAAECeuigAAAAAAAAAAAAAAAAcAAAAAAAAA+IggTIABAABMJq6KQwAAAIkmropDAAAAcc3X9Pp/AAABAAAAgAEAAMAprooAAAAAyWxq/WFxAAAAAAAAAAAAAHCxXj2AAQAA2+Db9Pp/AADwJa6KQwAAAIkmropDAAAAgGGAPY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Bd/1iAAQAAQF3/WAIAAACIPv/0+n8AAAAAAAAAAAAAmetqdvp/AAAAAAAA+n8AAAAAAAAAAAAAAAAAAAAAAAAAAAAAAAAAAB+NddWboAAAAAAAAAAAAABAXf9YgAEAAOD///8AAAAAcLFePYABAADoK66KAAAAAAAAAAAAAAAABgAAAAAAAAAgAAAAAAAAAAwrropDAAAASSuuikMAAABxzdf0+n8AALAvropDAAAAAAAAAAAAAACAqORQgAEAALhh9Hb6fwAAcLFePYABAADb4Nv0+n8AALAqropDAAAASSuuikMAAACwUy1Qg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8FivikMAAAAAAAAAAAAAAAAAAAAAAAAAAAAAAAAAAAAwUVRagAEAABAAAAAAAAAAgXwI9fp/AADAwP1LgAEAAAAAAAAAAAAAAgAAAAAAAAAAAAAAAAAAAAEAAACAAQAA48AA7fp/AADNDQf//////wwlAAAAAAEEoAmVZogBAACuElf//////wYFvFZeAQAAiFomTIABAAD4Wa+KQwAAAFAM6FiAAQAAAFivikMAAACgCZVmAAAAAFAM6FiAAQAArO8H9fp/AAAAAAAAAAAAANvg2/T6fwAAMFivikMAAABkAAAAAAAAAAgAgmOI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OH8Aw7pp6hjwwA6wKd/03/pjs2qxTtyJzpg645k+e8U=</DigestValue>
    </Reference>
    <Reference Type="http://www.w3.org/2000/09/xmldsig#Object" URI="#idOfficeObject">
      <DigestMethod Algorithm="http://www.w3.org/2001/04/xmlenc#sha256"/>
      <DigestValue>qGNFrF2yJwLn1DDahvD70j581GpebxCyCPeWnzy2Ors=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76mQBgkyUFg61hOJpnoAjfuEotfcl9HzpE4GLmYb49c=</DigestValue>
    </Reference>
    <Reference Type="http://www.w3.org/2000/09/xmldsig#Object" URI="#idValidSigLnImg">
      <DigestMethod Algorithm="http://www.w3.org/2001/04/xmlenc#sha256"/>
      <DigestValue>7XwYDIpEucz5ZjIhRLkGUVoPk4fZE8KEijeuQIw/+Xs=</DigestValue>
    </Reference>
    <Reference Type="http://www.w3.org/2000/09/xmldsig#Object" URI="#idInvalidSigLnImg">
      <DigestMethod Algorithm="http://www.w3.org/2001/04/xmlenc#sha256"/>
      <DigestValue>fwn50ioBMgtlyB03I7kebtPQKb85Jyl7lgGeG5Kbupw=</DigestValue>
    </Reference>
  </SignedInfo>
  <SignatureValue>fbCUura59dvfOizk2AhOZpLmboHWM9Mtrq7WkM7044kUo+ZtCIgB0PJ3OzFP6PGdhFkAh5CbB5XM
xb/Y6gBNWY2Upkf261bnE4hU/8nNaSgdSH1EkSMLKZ+ZGAAVJRn2EzRRc530mLwYBCeM6G8Y4vh/
ApjCVjBZwjGl9vRVbrvEAHHKf4EjYYHjeFOHtByc4grb9AJTnBGkcGm5wBXBtbO9CffDed/UXOrK
9svJT4rOoz2keYVTOA/XzcZ1sOnXsd31VCw8wIYbRqjNnhtjgIXZQHHJzKkdVw4qxeuB3ZDklVBR
NccLMsmoz2eIYcHtkHwtNFJSZbph7xOHPPE04Q==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iS2YCgSCm+6PuTN8UOZ9ZxD3ynM5FfqRI95qquQHrqE=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RQqj/dimpr5kWOGQsrGFY5o1GKo9TobHdTIbR8VfRzM=</DigestValue>
      </Reference>
      <Reference URI="/xl/drawings/vmlDrawing2.vml?ContentType=application/vnd.openxmlformats-officedocument.vmlDrawing">
        <DigestMethod Algorithm="http://www.w3.org/2001/04/xmlenc#sha256"/>
        <DigestValue>Ez2KC9rB4Z+tljG0/fkH+yH/SVl+RxVCMyteoCmZWD8=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media/image2.emf?ContentType=image/x-emf">
        <DigestMethod Algorithm="http://www.w3.org/2001/04/xmlenc#sha256"/>
        <DigestValue>REdTjDX/2w73TVfRMPveIAbqbIVaHwfF9XuzcRaTCPU=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yvwrgq2iO8bHqNK3Kcq5oFxl7XLFnmaB3I8804tqVeA=</DigestValue>
      </Reference>
      <Reference URI="/xl/styles.xml?ContentType=application/vnd.openxmlformats-officedocument.spreadsheetml.styles+xml">
        <DigestMethod Algorithm="http://www.w3.org/2001/04/xmlenc#sha256"/>
        <DigestValue>3NJvVpMNz09Vcdindl6cwP0usAuABtqJlcP40QChsSQ=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liKh+9UC1vz4N7xvxez35Lb5x1ZwV4pTuAhAxVK90QM=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VT6YTlE2fXhU7czH9nNnzFGAaVQrpgW/l1jTUxmu4hA=</DigestValue>
      </Reference>
      <Reference URI="/xl/worksheets/sheet2.xml?ContentType=application/vnd.openxmlformats-officedocument.spreadsheetml.worksheet+xml">
        <DigestMethod Algorithm="http://www.w3.org/2001/04/xmlenc#sha256"/>
        <DigestValue>dqCFpjQpFTvxT8X25pUeUw/sw75sk6BmCXsLvMIF3vA=</DigestValue>
      </Reference>
      <Reference URI="/xl/worksheets/sheet3.xml?ContentType=application/vnd.openxmlformats-officedocument.spreadsheetml.worksheet+xml">
        <DigestMethod Algorithm="http://www.w3.org/2001/04/xmlenc#sha256"/>
        <DigestValue>b4YNoYIWYChYbM2iiHSHyfXo0dDS3zZMJVsPrNGcyK0=</DigestValue>
      </Reference>
      <Reference URI="/xl/worksheets/sheet4.xml?ContentType=application/vnd.openxmlformats-officedocument.spreadsheetml.worksheet+xml">
        <DigestMethod Algorithm="http://www.w3.org/2001/04/xmlenc#sha256"/>
        <DigestValue>tZkZC+gBVS4XmhgJnwAbATFu66cw5maPQB7ZdJtUyzM=</DigestValue>
      </Reference>
      <Reference URI="/xl/worksheets/sheet5.xml?ContentType=application/vnd.openxmlformats-officedocument.spreadsheetml.worksheet+xml">
        <DigestMethod Algorithm="http://www.w3.org/2001/04/xmlenc#sha256"/>
        <DigestValue>VbDn9IraOcmNxVjXYvHDbuGB45+iPeHsEiLB3LquMl8=</DigestValue>
      </Reference>
      <Reference URI="/xl/worksheets/sheet6.xml?ContentType=application/vnd.openxmlformats-officedocument.spreadsheetml.worksheet+xml">
        <DigestMethod Algorithm="http://www.w3.org/2001/04/xmlenc#sha256"/>
        <DigestValue>027DG2DRTatq3gwRuUwjz04F08pKwW6eJpN6NDLKwRQ=</DigestValue>
      </Reference>
      <Reference URI="/xl/worksheets/sheet7.xml?ContentType=application/vnd.openxmlformats-officedocument.spreadsheetml.worksheet+xml">
        <DigestMethod Algorithm="http://www.w3.org/2001/04/xmlenc#sha256"/>
        <DigestValue>ZcDMCIWCgVxc7PB6FnJF12ZaPma6F/7MDXnDlZFATI0=</DigestValue>
      </Reference>
      <Reference URI="/xl/worksheets/sheet8.xml?ContentType=application/vnd.openxmlformats-officedocument.spreadsheetml.worksheet+xml">
        <DigestMethod Algorithm="http://www.w3.org/2001/04/xmlenc#sha256"/>
        <DigestValue>q+wvYtXkPvm1l+FgDGlphrrJnwJ/7my38InflDgkj/A=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2023-04-03T14:50:59Z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{56388C80-8323-44BC-9DEE-4A67C3DA8D30}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2023-04-03T14:50:59Z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6r4pDAAAAEwAAAAAAAABIAAAAAAAAAMwuEnj6fwAAkPMuePp/AAAAMxJ4+n8AAAEAAAAAAAAAWFgSePp/AAAAAAL3+n8AAAAAAAAAAAAAAAAAAAAAAADQua+KQwAAAHCxXj2AAQAA2+Db9Pp/AAAAu6+KQwAAAJm7r4pD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aCSuikMAAAAAAQAAAAAAAIg+//T6fwAAAAAAAAAAAAAJAAAAAAAAABi6GUyAAQAASMGBd/p/AAAAAAAAAAAAAAAAAAAAAAAAX4Z11ZugAADoJa6KQwAAAAAAAAAAAAAAUHyAPYABAABwsV49gAEAABAnrooAAAAAAAAAAAAAAAAHAAAAAAAAAPiIIEyAAQAATCauikMAAACJJq6KQwAAAHHN1/T6fwAAAQAAAIABAADAKa6KAAAAAMlsav1hcQAAAAAAAAAAAABwsV49gAEAANvg2/T6fwAA8CWuikMAAACJJq6KQwAAAIBhgD2A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Xf9YgAEAAEBd/1gCAAAAiD7/9Pp/AAAAAAAAAAAAAJnranb6fwAAAAAAAPp/AAAAAAAAAAAAAAAAAAAAAAAAAAAAAAAAAAAfjXXVm6AAAAAAAAAAAAAAQF3/WIABAADg////AAAAAHCxXj2AAQAA6CuuigAAAAAAAAAAAAAAAAYAAAAAAAAAIAAAAAAAAAAMK66KQwAAAEkrropDAAAAcc3X9Pp/AACwL66KQwAAAAAAAAAAAAAAgKjkUIABAAC4YfR2+n8AAHCxXj2AAQAA2+Db9Pp/AACwKq6KQwAAAEkrropDAAAAsFMtUIA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CAAAAAAAAAAAAAAAAAAAAAAAAAAAAAAAAAAAAAAAAAAAAAAAAAAAA/66K9fp/AAAvFgL00+YAAIF8CPX6fwAADwAAwAAAAADwCREAAAAAAIECAAAAAAAAAAAAAAAAAACwX6+KQwAAACbrivX6fwAAORBz//////8MJQAAAAABBMAClWaIAQAArhJX//////+2DLxWXgEAAIhaJkyAAQAAqGCvikMAAABQDOhYgAEAALBer4pDAAAAwAKVZgAAAABQDOhYgAEAAKzvB/X6fwAAAAAAAAAAAADb4Nv0+n8AAOBer4pDAAAAZAAAAAAAAAAIALpPg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6r4pDAAAAEwAAAAAAAABIAAAAAAAAAMwuEnj6fwAAkPMuePp/AAAAMxJ4+n8AAAEAAAAAAAAAWFgSePp/AAAAAAL3+n8AAAAAAAAAAAAAAAAAAAAAAADQua+KQwAAAHCxXj2AAQAA2+Db9Pp/AAAAu6+KQwAAAJm7r4pD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oJK6KQwAAAAABAAAAAAAAiD7/9Pp/AAAAAAAAAAAAAAkAAAAAAAAAGLoZTIABAABIwYF3+n8AAAAAAAAAAAAAAAAAAAAAAABfhnXVm6AAAOglropDAAAAAAAAAAAAAABQfIA9gAEAAHCxXj2AAQAAECeuigAAAAAAAAAAAAAAAAcAAAAAAAAA+IggTIABAABMJq6KQwAAAIkmropDAAAAcc3X9Pp/AAABAAAAgAEAAMAprooAAAAAyWxq/WFxAAAAAAAAAAAAAHCxXj2AAQAA2+Db9Pp/AADwJa6KQwAAAIkmropDAAAAgGGAPY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Bd/1iAAQAAQF3/WAIAAACIPv/0+n8AAAAAAAAAAAAAmetqdvp/AAAAAAAA+n8AAAAAAAAAAAAAAAAAAAAAAAAAAAAAAAAAAB+NddWboAAAAAAAAAAAAABAXf9YgAEAAOD///8AAAAAcLFePYABAADoK66KAAAAAAAAAAAAAAAABgAAAAAAAAAgAAAAAAAAAAwrropDAAAASSuuikMAAABxzdf0+n8AALAvropDAAAAAAAAAAAAAACAqORQgAEAALhh9Hb6fwAAcLFePYABAADb4Nv0+n8AALAqropDAAAASSuuikMAAACwUy1Qg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oF+vikMAAAAAAAAAAAAAAAAAAAAAAAAAAAAAAAAAAADAbflagAEAABAAAAAAAAAAgXwI9fp/AABgjsJagAEAAAAAAAAAAAAAAgAAAAAAAAAAADQ7gAEAAAEAAACAAQAA48AA7fp/AACUE77//////wwlAAAAAAEEwAKVZogBAACuElf//////7YMvFZeAQAAiFomTIABAACoYK+KQwAAAFAM6FiAAQAAsF6vikMAAADAApVmAAAAAAAAKkaAAQAAVe479/p/AAAAAAAAAAAAANvg2/T6fwAA4F6vikMAAABkAAAAAAAAAAgA8leA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2023-03-21T06:44:53Z</cp:lastPrinted>
  <dcterms:created xsi:type="dcterms:W3CDTF">1996-10-14T23:33:28Z</dcterms:created>
  <dcterms:modified xsi:type="dcterms:W3CDTF">2023-03-21T06:45:22Z</dcterms:modified>
</cp:coreProperties>
</file>